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1\Evolution des questionnaires\Questionnaires définitifs\"/>
    </mc:Choice>
  </mc:AlternateContent>
  <xr:revisionPtr revIDLastSave="0" documentId="13_ncr:1_{83ED2F3E-36AC-43B4-9219-70C97F44E6E4}" xr6:coauthVersionLast="36" xr6:coauthVersionMax="36" xr10:uidLastSave="{00000000-0000-0000-0000-000000000000}"/>
  <bookViews>
    <workbookView xWindow="285" yWindow="600" windowWidth="15105" windowHeight="6795" xr2:uid="{00000000-000D-0000-FFFF-FFFF00000000}"/>
  </bookViews>
  <sheets>
    <sheet name="Annuel 2021" sheetId="1" r:id="rId1"/>
  </sheets>
  <definedNames>
    <definedName name="OBS_CA_1112.c_ENT" localSheetId="0">'Annuel 2021'!$J$160</definedName>
    <definedName name="OBS_CA_1112.c_GP" localSheetId="0">'Annuel 2021'!$I$160</definedName>
    <definedName name="OBS_CA_1112.c_TOTAL" localSheetId="0">'Annuel 2021'!$H$160</definedName>
    <definedName name="OBS_CA_1112.d_ENT" localSheetId="0">'Annuel 2021'!$J$161</definedName>
    <definedName name="OBS_CA_1112.d_GP" localSheetId="0">'Annuel 2021'!$I$161</definedName>
    <definedName name="OBS_CA_1112.d_TOTAL" localSheetId="0">'Annuel 2021'!$H$161</definedName>
    <definedName name="OBS_CA_1112_ENT" localSheetId="0">'Annuel 2021'!$J$159</definedName>
    <definedName name="OBS_CA_1112_GP" localSheetId="0">'Annuel 2021'!$I$159</definedName>
    <definedName name="OBS_CA_1112_TOTAL" localSheetId="0">'Annuel 2021'!$H$159</definedName>
    <definedName name="OBS_CA_1116.IP_ENT">'Annuel 2021'!$H$173</definedName>
    <definedName name="OBS_CA_1314_ENT" localSheetId="0">'Annuel 2021'!$J$164</definedName>
    <definedName name="OBS_CA_1314_GP" localSheetId="0">'Annuel 2021'!$I$164</definedName>
    <definedName name="OBS_CA_1314_TOTAL" localSheetId="0">'Annuel 2021'!$H$164</definedName>
    <definedName name="OBS_CA_1316.abc_ENT" localSheetId="0">'Annuel 2021'!$J$168</definedName>
    <definedName name="OBS_CA_1316.abc_GP" localSheetId="0">'Annuel 2021'!$I$168</definedName>
    <definedName name="OBS_CA_1316.abc_TOTAL" localSheetId="0">'Annuel 2021'!$H$168</definedName>
    <definedName name="OBS_CA_1316.d_ENT" localSheetId="0">'Annuel 2021'!$J$169</definedName>
    <definedName name="OBS_CA_1316.d_GP" localSheetId="0">'Annuel 2021'!$I$169</definedName>
    <definedName name="OBS_CA_1316.d_TOTAL" localSheetId="0">'Annuel 2021'!$H$169</definedName>
    <definedName name="OBS_CA_1316_ENT" localSheetId="0">'Annuel 2021'!$J$167</definedName>
    <definedName name="OBS_CA_1316_GP" localSheetId="0">'Annuel 2021'!$I$167</definedName>
    <definedName name="OBS_CA_1316_TOTAL" localSheetId="0">'Annuel 2021'!$H$167</definedName>
    <definedName name="OBS_CA_15_ENT" localSheetId="0">'Annuel 2021'!$J$165</definedName>
    <definedName name="OBS_CA_15_GP" localSheetId="0">'Annuel 2021'!$I$165</definedName>
    <definedName name="OBS_CA_15_TOTAL" localSheetId="0">'Annuel 2021'!$H$165</definedName>
    <definedName name="OBS_CA_16_ENT" localSheetId="0">'Annuel 2021'!$J$166</definedName>
    <definedName name="OBS_CA_16_GP" localSheetId="0">'Annuel 2021'!$I$166</definedName>
    <definedName name="OBS_CA_16_TOTAL" localSheetId="0">'Annuel 2021'!$H$166</definedName>
    <definedName name="OBS_CA_1718_ENT" localSheetId="0">'Annuel 2021'!$J$179</definedName>
    <definedName name="OBS_CA_1718_GP" localSheetId="0">'Annuel 2021'!$I$179</definedName>
    <definedName name="OBS_CA_1718_TOTAL" localSheetId="0">'Annuel 2021'!$H$179</definedName>
    <definedName name="OBS_CA_23">'Annuel 2021'!$H$203</definedName>
    <definedName name="OBS_CA_23.b.4_ENT" localSheetId="0">'Annuel 2021'!$J$202</definedName>
    <definedName name="OBS_CA_23.b.4_GP" localSheetId="0">'Annuel 2021'!$I$202</definedName>
    <definedName name="OBS_CA_23.b.4_TOTAL" localSheetId="0">'Annuel 2021'!$H$202</definedName>
    <definedName name="OBS_CA_23.b_ENT" localSheetId="0">'Annuel 2021'!$J$201</definedName>
    <definedName name="OBS_CA_23.b_GP" localSheetId="0">'Annuel 2021'!$I$201</definedName>
    <definedName name="OBS_CA_23.b_TOTAL" localSheetId="0">'Annuel 2021'!$H$201</definedName>
    <definedName name="OBS_CA_23.GEN_ENT">'Annuel 2021'!$J$204</definedName>
    <definedName name="OBS_CA_23.HQ_ENT">'Annuel 2021'!$J$205</definedName>
    <definedName name="OBS_CA_23_ENT">'Annuel 2021'!$J$203</definedName>
    <definedName name="OBS_CA_23_GP">'Annuel 2021'!$I$203</definedName>
    <definedName name="OBS_CA_24_ENT" localSheetId="0">'Annuel 2021'!$J$209</definedName>
    <definedName name="OBS_CA_24_GP" localSheetId="0">'Annuel 2021'!$I$209</definedName>
    <definedName name="OBS_CA_24_TOTAL" localSheetId="0">'Annuel 2021'!$H$209</definedName>
    <definedName name="OBS_CA_26.a.1_TOTAL" localSheetId="0">'Annuel 2021'!$H$214</definedName>
    <definedName name="OBS_CA_26.a.2_TOTAL" localSheetId="0">'Annuel 2021'!$H$215</definedName>
    <definedName name="OBS_CA_26.a.3_TOTAL" localSheetId="0">'Annuel 2021'!$H$216</definedName>
    <definedName name="OBS_CA_26.a_TOTAL" localSheetId="0">'Annuel 2021'!$H$213</definedName>
    <definedName name="OBS_CA_26.b_TOTAL" localSheetId="0">'Annuel 2021'!$H$221</definedName>
    <definedName name="OBS_CA_31.2_ENT" localSheetId="0">'Annuel 2021'!$J$322</definedName>
    <definedName name="OBS_CA_31.2_GP" localSheetId="0">'Annuel 2021'!$I$322</definedName>
    <definedName name="OBS_CA_31.2_TOTAL" localSheetId="0">'Annuel 2021'!$H$322</definedName>
    <definedName name="OBS_CA_31.3_ENT" localSheetId="0">'Annuel 2021'!$J$323</definedName>
    <definedName name="OBS_CA_31.3_GP" localSheetId="0">'Annuel 2021'!$I$323</definedName>
    <definedName name="OBS_CA_31.3_TOTAL" localSheetId="0">'Annuel 2021'!$H$323</definedName>
    <definedName name="OBS_CA_3152.a.1_ENT" localSheetId="0">'Annuel 2021'!$J$316</definedName>
    <definedName name="OBS_CA_3152.a.1_TOTAL" localSheetId="0">'Annuel 2021'!$H$316</definedName>
    <definedName name="OBS_CA_3152.a.2_ENT" localSheetId="0">'Annuel 2021'!$J$317</definedName>
    <definedName name="OBS_CA_3152.a.2_GP" localSheetId="0">'Annuel 2021'!$I$317</definedName>
    <definedName name="OBS_CA_3152.a.2_TOTAL" localSheetId="0">'Annuel 2021'!$H$317</definedName>
    <definedName name="OBS_CA_3152.a.45_ENT" localSheetId="0">'Annuel 2021'!$J$318</definedName>
    <definedName name="OBS_CA_3152.a.45_GP" localSheetId="0">'Annuel 2021'!$I$318</definedName>
    <definedName name="OBS_CA_3152.a.45_TOTAL" localSheetId="0">'Annuel 2021'!$H$318</definedName>
    <definedName name="OBS_CA_3152.a1_GP" localSheetId="0">'Annuel 2021'!$I$316</definedName>
    <definedName name="OBS_CA_3152.b.2_ENT" localSheetId="0">'Annuel 2021'!$J$320</definedName>
    <definedName name="OBS_CA_3152.b.2_GP" localSheetId="0">'Annuel 2021'!$I$320</definedName>
    <definedName name="OBS_CA_3152.b.2_TOTAL" localSheetId="0">'Annuel 2021'!$H$320</definedName>
    <definedName name="OBS_CA_3152.b_ENT" localSheetId="0">'Annuel 2021'!$J$319</definedName>
    <definedName name="OBS_CA_3152.b_GP" localSheetId="0">'Annuel 2021'!$I$319</definedName>
    <definedName name="OBS_CA_3152.b_TOTAL" localSheetId="0">'Annuel 2021'!$H$319</definedName>
    <definedName name="OBS_CA_3152.CONT_ENT" localSheetId="0">'Annuel 2021'!$J$327</definedName>
    <definedName name="OBS_CA_3152.CONT_GP" localSheetId="0">'Annuel 2021'!$I$327</definedName>
    <definedName name="OBS_CA_3152.CONT_TOTAL" localSheetId="0">'Annuel 2021'!$H$327</definedName>
    <definedName name="OBS_CA_3152_ENT" localSheetId="0">'Annuel 2021'!$J$321</definedName>
    <definedName name="OBS_CA_3152_GP" localSheetId="0">'Annuel 2021'!$I$321</definedName>
    <definedName name="OBS_CA_3152_TOTAL" localSheetId="0">'Annuel 2021'!$H$321</definedName>
    <definedName name="OBS_CA_32_TOTAL" localSheetId="0">'Annuel 2021'!$J$335</definedName>
    <definedName name="OBS_CA_34_TOTAL" localSheetId="0">'Annuel 2021'!$J$336</definedName>
    <definedName name="OBS_CA_4144.F_ENT" localSheetId="0">'Annuel 2021'!$J$64</definedName>
    <definedName name="OBS_CA_4144.F_GP" localSheetId="0">'Annuel 2021'!$I$64</definedName>
    <definedName name="OBS_CA_4144.F_TOTAL" localSheetId="0">'Annuel 2021'!$H$64</definedName>
    <definedName name="OBS_CA_4144.M_ENT" localSheetId="0">'Annuel 2021'!$J$78</definedName>
    <definedName name="OBS_CA_4144.M_GP" localSheetId="0">'Annuel 2021'!$I$78</definedName>
    <definedName name="OBS_CA_4144.M_TOTAL" localSheetId="0">'Annuel 2021'!$H$78</definedName>
    <definedName name="OBS_CA_4161.F_ENT" localSheetId="0">'Annuel 2021'!$J$66</definedName>
    <definedName name="OBS_CA_4161.F_GP" localSheetId="0">'Annuel 2021'!$I$66</definedName>
    <definedName name="OBS_CA_4161.F_TOTAL" localSheetId="0">'Annuel 2021'!$H$66</definedName>
    <definedName name="OBS_CA_4161.M_ENT" localSheetId="0">'Annuel 2021'!$J$81</definedName>
    <definedName name="OBS_CA_4161.M_GP" localSheetId="0">'Annuel 2021'!$I$81</definedName>
    <definedName name="OBS_CA_4161.M_TOTAL" localSheetId="0">'Annuel 2021'!$H$81</definedName>
    <definedName name="OBS_CA_45.a_TOTAL" localSheetId="0">'Annuel 2021'!$H$80</definedName>
    <definedName name="OBS_CA_45.M_ENT" localSheetId="0">'Annuel 2021'!$J$80</definedName>
    <definedName name="OBS_CA_45.M_GP" localSheetId="0">'Annuel 2021'!$I$80</definedName>
    <definedName name="OBS_CA_45AM_TOTAL" localSheetId="0">'Annuel 2021'!$H$52</definedName>
    <definedName name="OBS_CA_5152.abc_OPE">'Annuel 2021'!$H$243</definedName>
    <definedName name="OBS_CA_5152.Cu_OPE">'Annuel 2021'!$H$242</definedName>
    <definedName name="OBS_CA_5152.FO.a_OPE">'Annuel 2021'!$H$245</definedName>
    <definedName name="OBS_CA_5152.FttE.a_OPE">'Annuel 2021'!$H$246</definedName>
    <definedName name="OBS_CA_5152.FttO.a_OPE">'Annuel 2021'!$H$247</definedName>
    <definedName name="OBS_CA_5152.FttO.p_OPE">'Annuel 2021'!$H$248</definedName>
    <definedName name="OBS_CA_5152.HSC_OPE">'Annuel 2021'!$H$249</definedName>
    <definedName name="OBS_CA_5152.xdsl_OPE">'Annuel 2021'!$H$244</definedName>
    <definedName name="OBS_CA_5152_ENT" localSheetId="0">'Annuel 2021'!$H$224</definedName>
    <definedName name="OBS_CA_5152_OPE" localSheetId="0">'Annuel 2021'!$H$250</definedName>
    <definedName name="OBS_CA_61.A_TOTAL" localSheetId="0">'Annuel 2021'!$H$49</definedName>
    <definedName name="OBS_CA_61.F_ENT" localSheetId="0">'Annuel 2021'!$J$65</definedName>
    <definedName name="OBS_CA_61.F_GP" localSheetId="0">'Annuel 2021'!$I$65</definedName>
    <definedName name="OBS_CA_61.F_TOTAL" localSheetId="0">'Annuel 2021'!$H$65</definedName>
    <definedName name="OBS_CA_61.M_ENT" localSheetId="0">'Annuel 2021'!$J$79</definedName>
    <definedName name="OBS_CA_61.M_GP" localSheetId="0">'Annuel 2021'!$I$79</definedName>
    <definedName name="OBS_CA_61.M_TOTAL" localSheetId="0">'Annuel 2021'!$H$79</definedName>
    <definedName name="OBS_CA_63_ENT" localSheetId="0">'Annuel 2021'!$J$183</definedName>
    <definedName name="OBS_CA_63_GP" localSheetId="0">'Annuel 2021'!$I$183</definedName>
    <definedName name="OBS_CA_63_TOTAL" localSheetId="0">'Annuel 2021'!$H$183</definedName>
    <definedName name="OBS_CA_64.F_ENT" localSheetId="0">'Annuel 2021'!$J$187</definedName>
    <definedName name="OBS_CA_64.F_GP" localSheetId="0">'Annuel 2021'!$I$187</definedName>
    <definedName name="OBS_CA_64.F_TOTAL" localSheetId="0">'Annuel 2021'!$H$187</definedName>
    <definedName name="OBS_CA_64.M_ENT" localSheetId="0">'Annuel 2021'!$J$332</definedName>
    <definedName name="OBS_CA_64.M_GP" localSheetId="0">'Annuel 2021'!$I$332</definedName>
    <definedName name="OBS_CA_64.M_TOTAL" localSheetId="0">'Annuel 2021'!$H$332</definedName>
    <definedName name="OBS_CA_71_TOTAL" localSheetId="0">'Annuel 2021'!$H$191</definedName>
    <definedName name="OBS_CA_7172_TOTAL" localSheetId="0">'Annuel 2021'!$H$193</definedName>
    <definedName name="OBS_CA_72_TOTAL" localSheetId="0">'Annuel 2021'!$H$192</definedName>
    <definedName name="OBS_CA_81.abc.1_TOTAL" localSheetId="0">'Annuel 2021'!$H$238</definedName>
    <definedName name="OBS_CA_81.d_TOTAL" localSheetId="0">'Annuel 2021'!$H$232</definedName>
    <definedName name="OBS_CA_81.f_TOTAL" localSheetId="0">'Annuel 2021'!$H$342</definedName>
    <definedName name="OBS_CA_81.g_TOTAL" localSheetId="0">'Annuel 2021'!$H$345</definedName>
    <definedName name="OBS_CA_81.i_TOTAL" localSheetId="0">'Annuel 2021'!$H$346</definedName>
    <definedName name="OBS_CA_81_TOTAL" localSheetId="0">'Annuel 2021'!$H$231</definedName>
    <definedName name="OBS_CA_8182_TOTAL" localSheetId="0">'Annuel 2021'!$H$234</definedName>
    <definedName name="OBS_CA_8183_TOTAL" localSheetId="0">'Annuel 2021'!$H$348</definedName>
    <definedName name="OBS_CA_82_TOTAL" localSheetId="0">'Annuel 2021'!$H$233</definedName>
    <definedName name="OBS_CA_83_TOTAL" localSheetId="0">'Annuel 2021'!$H$347</definedName>
    <definedName name="OBS_CA_85.ab_TOTAL">'Annuel 2021'!$H$260</definedName>
    <definedName name="OBS_CA_85.c_TOTAL" localSheetId="0">'Annuel 2021'!$H$261</definedName>
    <definedName name="OBS_CA_85_TOTAL" localSheetId="0">'Annuel 2021'!$H$262</definedName>
    <definedName name="OBS_CA_86_TOTAL" localSheetId="0">'Annuel 2021'!$H$352</definedName>
    <definedName name="OBS_CA_90.a.HD_TOTAL">'Annuel 2021'!$H$255</definedName>
    <definedName name="OBS_CA_90.a.THD_TOTAL">'Annuel 2021'!$H$256</definedName>
    <definedName name="OBS_CA_90.a_TOTAL">'Annuel 2021'!$H$254</definedName>
    <definedName name="OBS_CA_91.AUT_TOTAL">'Annuel 2021'!$H$270</definedName>
    <definedName name="OBS_CA_91.COFI_TOTAL">'Annuel 2021'!$H$266</definedName>
    <definedName name="OBS_CA_91.FttE.p_TOTAL">'Annuel 2021'!$H$269</definedName>
    <definedName name="OBS_CA_91.FttH.p_TOTAL">'Annuel 2021'!$H$267</definedName>
    <definedName name="OBS_CA_91.FttHp.p_TOTAL">'Annuel 2021'!$H$268</definedName>
    <definedName name="OBS_CA_91.p_TOTAL">'Annuel 2021'!$H$271</definedName>
    <definedName name="OBS_CHE_64_TOTAL" localSheetId="0">'Annuel 2021'!$H$30</definedName>
    <definedName name="OBS_CHENQ_MAIL_OPERATEUR" localSheetId="0">'Annuel 2021'!$E$17</definedName>
    <definedName name="OBS_CHENQ_NOM_INTERLOCUTEUR" localSheetId="0">'Annuel 2021'!$E$14</definedName>
    <definedName name="OBS_CHENQ_PRENOM_INTERLOCUTEUR" localSheetId="0">'Annuel 2021'!$E$15</definedName>
    <definedName name="OBS_E_1.a_TOTAL" localSheetId="0">'Annuel 2021'!$H$35</definedName>
    <definedName name="OBS_E_1.b_TOTAL" localSheetId="0">'Annuel 2021'!$H$36</definedName>
    <definedName name="OBS_E_1_TOTAL" localSheetId="0">'Annuel 2021'!$H$34</definedName>
    <definedName name="OBS_E_2_TOTAL" localSheetId="0">'Annuel 2021'!$H$37</definedName>
    <definedName name="OBS_FRRD_1_TOTAL" localSheetId="0">'Annuel 2021'!$H$31</definedName>
    <definedName name="OBS_I_0_TOTAL" localSheetId="0">'Annuel 2021'!$H$43</definedName>
    <definedName name="OBS_I_1_TOTAL" localSheetId="0">'Annuel 2021'!$H$40</definedName>
    <definedName name="OBS_I_2_TOTAL" localSheetId="0">'Annuel 2021'!$H$41</definedName>
    <definedName name="OBS_I_3_TOTAL" localSheetId="0">'Annuel 2021'!$H$42</definedName>
    <definedName name="OBS_PA_11.4.5_ENT">'Annuel 2021'!$J$99</definedName>
    <definedName name="OBS_PA_11.4.5_GP">'Annuel 2021'!$I$99</definedName>
    <definedName name="OBS_PA_11.4.5_TOTAL">'Annuel 2021'!$H$99</definedName>
    <definedName name="OBS_PA_11.a_ENT" localSheetId="0">'Annuel 2021'!$J$92</definedName>
    <definedName name="OBS_PA_11.a_GP" localSheetId="0">'Annuel 2021'!$I$92</definedName>
    <definedName name="OBS_PA_11.a_TOTAL" localSheetId="0">'Annuel 2021'!$H$92</definedName>
    <definedName name="OBS_PA_11.abc.1_ENT" localSheetId="0">'Annuel 2021'!$J$91</definedName>
    <definedName name="OBS_PA_11.abc.1_GP" localSheetId="0">'Annuel 2021'!$I$91</definedName>
    <definedName name="OBS_PA_11.abc.1_TOTAL" localSheetId="0">'Annuel 2021'!$H$91</definedName>
    <definedName name="OBS_PA_11.abc_ENT" localSheetId="0">'Annuel 2021'!$J$90</definedName>
    <definedName name="OBS_PA_11.abc_GP" localSheetId="0">'Annuel 2021'!$I$90</definedName>
    <definedName name="OBS_PA_11.abc_TOTAL" localSheetId="0">'Annuel 2021'!$H$90</definedName>
    <definedName name="OBS_PA_11.b_ENT" localSheetId="0">'Annuel 2021'!$J$93</definedName>
    <definedName name="OBS_PA_11.b_GP" localSheetId="0">'Annuel 2021'!$I$93</definedName>
    <definedName name="OBS_PA_11.b_TOTAL" localSheetId="0">'Annuel 2021'!$H$93</definedName>
    <definedName name="OBS_PA_11.d.1_ENT" localSheetId="0">'Annuel 2021'!$J$95</definedName>
    <definedName name="OBS_PA_11.d.1_GP" localSheetId="0">'Annuel 2021'!$I$95</definedName>
    <definedName name="OBS_PA_11.d.1_TOTAL" localSheetId="0">'Annuel 2021'!$H$95</definedName>
    <definedName name="OBS_PA_11.d_ENT" localSheetId="0">'Annuel 2021'!$J$94</definedName>
    <definedName name="OBS_PA_11.d_GP" localSheetId="0">'Annuel 2021'!$I$94</definedName>
    <definedName name="OBS_PA_11.d_TOTAL" localSheetId="0">'Annuel 2021'!$H$94</definedName>
    <definedName name="OBS_PA_11.e_ENT" localSheetId="0">'Annuel 2021'!$J$96</definedName>
    <definedName name="OBS_PA_11.e_GP" localSheetId="0">'Annuel 2021'!$I$96</definedName>
    <definedName name="OBS_PA_11.e_TOTAL" localSheetId="0">'Annuel 2021'!$H$96</definedName>
    <definedName name="OBS_PA_11.f_ENT" localSheetId="0">'Annuel 2021'!$J$97</definedName>
    <definedName name="OBS_PA_11.f_GP" localSheetId="0">'Annuel 2021'!$I$97</definedName>
    <definedName name="OBS_PA_11.f_TOTAL" localSheetId="0">'Annuel 2021'!$H$97</definedName>
    <definedName name="OBS_PA_11.g_ENT" localSheetId="0">'Annuel 2021'!$J$108</definedName>
    <definedName name="OBS_PA_11.g_GP" localSheetId="0">'Annuel 2021'!$I$108</definedName>
    <definedName name="OBS_PA_11.g_TOTAL" localSheetId="0">'Annuel 2021'!$H$108</definedName>
    <definedName name="OBS_PA_11.IP_ENT">'Annuel 2021'!$H$104</definedName>
    <definedName name="OBS_PA_11.j_ENT" localSheetId="0">'Annuel 2021'!$J$98</definedName>
    <definedName name="OBS_PA_11.j_GP" localSheetId="0">'Annuel 2021'!$I$98</definedName>
    <definedName name="OBS_PA_11.j_TOTAL" localSheetId="0">'Annuel 2021'!$H$98</definedName>
    <definedName name="OBS_PA_11_ENT" localSheetId="0">'Annuel 2021'!$J$100</definedName>
    <definedName name="OBS_PA_11_GP" localSheetId="0">'Annuel 2021'!$I$100</definedName>
    <definedName name="OBS_PA_11_TOTAL" localSheetId="0">'Annuel 2021'!$H$100</definedName>
    <definedName name="OBS_PA_23.b.4.4_ENT">'Annuel 2021'!$J$115</definedName>
    <definedName name="OBS_PA_23.b.4.4_GP">'Annuel 2021'!$I$115</definedName>
    <definedName name="OBS_PA_23.b.4.FO_ENT">'Annuel 2021'!$J$114</definedName>
    <definedName name="OBS_PA_23.b.4.FO_GP">'Annuel 2021'!$I$114</definedName>
    <definedName name="OBS_PA_23.b.4.FO_TOTAL">'Annuel 2021'!$H$114</definedName>
    <definedName name="OBS_PA_23.b.4_ENT" localSheetId="0">'Annuel 2021'!$J$113</definedName>
    <definedName name="OBS_PA_23.b.4_GP" localSheetId="0">'Annuel 2021'!$I$113</definedName>
    <definedName name="OBS_PA_23.b.4_TOTAL" localSheetId="0">'Annuel 2021'!$H$113</definedName>
    <definedName name="OBS_PA_23.b_ENT" localSheetId="0">'Annuel 2021'!$J$112</definedName>
    <definedName name="OBS_PA_23.b_GP" localSheetId="0">'Annuel 2021'!$I$112</definedName>
    <definedName name="OBS_PA_23.b_TOTAL" localSheetId="0">'Annuel 2021'!$H$112</definedName>
    <definedName name="OBS_PA_23.b4.4_TOTAL">'Annuel 2021'!$H$115</definedName>
    <definedName name="OBS_PA_32_TOTAL" localSheetId="0">'Annuel 2021'!$H$335</definedName>
    <definedName name="OBS_PA_34_TOTAL" localSheetId="0">'Annuel 2021'!$H$336</definedName>
    <definedName name="OBS_PA_5152.abc_ENT" localSheetId="0">'Annuel 2021'!$H$121</definedName>
    <definedName name="OBS_PA_5152.abc_OPE" localSheetId="0">'Annuel 2021'!$I$243</definedName>
    <definedName name="OBS_PA_5152.ADSL_ENT">'Annuel 2021'!$H$123</definedName>
    <definedName name="OBS_PA_5152.Cu_ENT" localSheetId="0">'Annuel 2021'!$H$120</definedName>
    <definedName name="OBS_PA_5152.Cu_OPE" localSheetId="0">'Annuel 2021'!$I$242</definedName>
    <definedName name="OBS_PA_5152.FO.a_OPE">'Annuel 2021'!$I$245</definedName>
    <definedName name="OBS_PA_5152.FO_ENT" localSheetId="0">'Annuel 2021'!$H$124</definedName>
    <definedName name="OBS_PA_5152.FttE.a_OPE">'Annuel 2021'!$I$246</definedName>
    <definedName name="OBS_PA_5152.FttE_ENT">'Annuel 2021'!$H$127</definedName>
    <definedName name="OBS_PA_5152.FttH_ENT">'Annuel 2021'!$H$125</definedName>
    <definedName name="OBS_PA_5152.FttHp_ENT">'Annuel 2021'!$H$126</definedName>
    <definedName name="OBS_PA_5152.FttO.a_OPE">'Annuel 2021'!$I$247</definedName>
    <definedName name="OBS_PA_5152.FttO.p_OPE">'Annuel 2021'!$I$248</definedName>
    <definedName name="OBS_PA_5152.FttO_ENT">'Annuel 2021'!$H$128</definedName>
    <definedName name="OBS_PA_5152.SDSL_ENT">'Annuel 2021'!$H$122</definedName>
    <definedName name="OBS_PA_5152.SI_ENT">'Annuel 2021'!$H$134</definedName>
    <definedName name="OBS_PA_5152.xdsl_OPE" localSheetId="0">'Annuel 2021'!$I$244</definedName>
    <definedName name="OBS_PA_5152_ENT" localSheetId="0">'Annuel 2021'!$H$129</definedName>
    <definedName name="OBS_PA_5152_OPE" localSheetId="0">'Annuel 2021'!$I$250</definedName>
    <definedName name="OBS_PA_81.abc.1_TOTAL" localSheetId="0">'Annuel 2021'!$I$238</definedName>
    <definedName name="OBS_PA_85_TOTAL" localSheetId="0">'Annuel 2021'!$I$262</definedName>
    <definedName name="OBS_PA_90.a.HD_TOTAL">'Annuel 2021'!$I$255</definedName>
    <definedName name="OBS_PA_90.a.THD_TOTAL">'Annuel 2021'!$I$256</definedName>
    <definedName name="OBS_PA_90.a_TOTAL">'Annuel 2021'!$I$254</definedName>
    <definedName name="OBS_PA_91.COFI_TOTAL">'Annuel 2021'!$I$266</definedName>
    <definedName name="OBS_PA_91.FttE.p_TOTAL">'Annuel 2021'!$I$269</definedName>
    <definedName name="OBS_PA_91.FttH.p_TOTAL">'Annuel 2021'!$I$267</definedName>
    <definedName name="OBS_PA_91.FttHp.p_TOTAL">'Annuel 2021'!$I$268</definedName>
    <definedName name="OBS_PA_91.p_TOTAL">'Annuel 2021'!$I$271</definedName>
    <definedName name="OBS_VO_1314.abc_ENT" localSheetId="0">'Annuel 2021'!#REF!</definedName>
    <definedName name="OBS_VO_1314.abc_GP" localSheetId="0">'Annuel 2021'!#REF!</definedName>
    <definedName name="OBS_VO_1314.abc_TOTAL" localSheetId="0">'Annuel 2021'!#REF!</definedName>
    <definedName name="OBS_VO_1314.d_ENT" localSheetId="0">'Annuel 2021'!#REF!</definedName>
    <definedName name="OBS_VO_1314.d_GP" localSheetId="0">'Annuel 2021'!#REF!</definedName>
    <definedName name="OBS_VO_1314.d_TOTAL" localSheetId="0">'Annuel 2021'!#REF!</definedName>
    <definedName name="OBS_VO_1314_ENT" localSheetId="0">'Annuel 2021'!#REF!</definedName>
    <definedName name="OBS_VO_1314_GP" localSheetId="0">'Annuel 2021'!#REF!</definedName>
    <definedName name="OBS_VO_1314_TOTAL" localSheetId="0">'Annuel 2021'!#REF!</definedName>
    <definedName name="OBS_VO_1316.abc_ENT" localSheetId="0">'Annuel 2021'!$J$144</definedName>
    <definedName name="OBS_VO_1316.abc_GP" localSheetId="0">'Annuel 2021'!$I$144</definedName>
    <definedName name="OBS_VO_1316.abc_TOTAL" localSheetId="0">'Annuel 2021'!$H$144</definedName>
    <definedName name="OBS_VO_1316.d_ENT" localSheetId="0">'Annuel 2021'!$J$145</definedName>
    <definedName name="OBS_VO_1316.d_GP" localSheetId="0">'Annuel 2021'!$I$145</definedName>
    <definedName name="OBS_VO_1316.d_TOTAL" localSheetId="0">'Annuel 2021'!$H$145</definedName>
    <definedName name="OBS_VO_1316.IP_ENT">'Annuel 2021'!$H$151</definedName>
    <definedName name="OBS_VO_1316_ENT" localSheetId="0">'Annuel 2021'!$J$143</definedName>
    <definedName name="OBS_VO_1316_GP" localSheetId="0">'Annuel 2021'!$I$143</definedName>
    <definedName name="OBS_VO_1316_TOTAL" localSheetId="0">'Annuel 2021'!$H$143</definedName>
    <definedName name="OBS_VO_15.abc_ENT" localSheetId="0">'Annuel 2021'!#REF!</definedName>
    <definedName name="OBS_VO_15.abc_GP" localSheetId="0">'Annuel 2021'!#REF!</definedName>
    <definedName name="OBS_VO_15.abc_TOTAL" localSheetId="0">'Annuel 2021'!#REF!</definedName>
    <definedName name="OBS_VO_15.d_ENT" localSheetId="0">'Annuel 2021'!#REF!</definedName>
    <definedName name="OBS_VO_15.d_GP" localSheetId="0">'Annuel 2021'!#REF!</definedName>
    <definedName name="OBS_VO_15.d_TOTAL" localSheetId="0">'Annuel 2021'!#REF!</definedName>
    <definedName name="OBS_VO_15_ENT" localSheetId="0">'Annuel 2021'!#REF!</definedName>
    <definedName name="OBS_VO_15_GP" localSheetId="0">'Annuel 2021'!#REF!</definedName>
    <definedName name="OBS_VO_15_TOTAL" localSheetId="0">'Annuel 2021'!#REF!</definedName>
    <definedName name="OBS_VO_16.abc_ENT" localSheetId="0">'Annuel 2021'!$J$141</definedName>
    <definedName name="OBS_VO_16.abc_GP" localSheetId="0">'Annuel 2021'!$I$141</definedName>
    <definedName name="OBS_VO_16.abc_TOTAL" localSheetId="0">'Annuel 2021'!$H$141</definedName>
    <definedName name="OBS_VO_16.d_ENT" localSheetId="0">'Annuel 2021'!$J$142</definedName>
    <definedName name="OBS_VO_16.d_GP" localSheetId="0">'Annuel 2021'!$I$142</definedName>
    <definedName name="OBS_VO_16.d_TOTAL" localSheetId="0">'Annuel 2021'!$H$142</definedName>
    <definedName name="OBS_VO_16_ENT" localSheetId="0">'Annuel 2021'!$J$140</definedName>
    <definedName name="OBS_VO_16_GP" localSheetId="0">'Annuel 2021'!$I$140</definedName>
    <definedName name="OBS_VO_16_TOTAL" localSheetId="0">'Annuel 2021'!$H$140</definedName>
    <definedName name="OBS_VO_31.11_ENT" localSheetId="0">'Annuel 2021'!$J$277</definedName>
    <definedName name="OBS_VO_31.11_GP" localSheetId="0">'Annuel 2021'!$I$277</definedName>
    <definedName name="OBS_VO_31.11_TOTAL" localSheetId="0">'Annuel 2021'!$H$277</definedName>
    <definedName name="OBS_VO_31.12_ENT" localSheetId="0">'Annuel 2021'!$J$278</definedName>
    <definedName name="OBS_VO_31.12_GP" localSheetId="0">'Annuel 2021'!$I$278</definedName>
    <definedName name="OBS_VO_31.12_TOTAL" localSheetId="0">'Annuel 2021'!$H$278</definedName>
    <definedName name="OBS_VO_31.13_ENT" localSheetId="0">'Annuel 2021'!$J$279</definedName>
    <definedName name="OBS_VO_31.13_GP" localSheetId="0">'Annuel 2021'!$I$279</definedName>
    <definedName name="OBS_VO_31.13_TOTAL" localSheetId="0">'Annuel 2021'!$H$279</definedName>
    <definedName name="OBS_VO_31.2_ENT" localSheetId="0">'Annuel 2021'!$J$280</definedName>
    <definedName name="OBS_VO_31.2_GP" localSheetId="0">'Annuel 2021'!$I$280</definedName>
    <definedName name="OBS_VO_31.2_TOTAL" localSheetId="0">'Annuel 2021'!$H$280</definedName>
    <definedName name="OBS_VO_31.3_ENT" localSheetId="0">'Annuel 2021'!$J$281</definedName>
    <definedName name="OBS_VO_31.3_GP" localSheetId="0">'Annuel 2021'!$I$281</definedName>
    <definedName name="OBS_VO_31.3_TOTAL" localSheetId="0">'Annuel 2021'!$H$281</definedName>
    <definedName name="OBS_VO_31.4G_ENT">'Annuel 2021'!$J$286</definedName>
    <definedName name="OBS_VO_31.4G_GP">'Annuel 2021'!$I$286</definedName>
    <definedName name="OBS_VO_31.4G_TOTAL">'Annuel 2021'!$H$286</definedName>
    <definedName name="OBS_VO_31.a_ENT" localSheetId="0">'Annuel 2021'!$J$283</definedName>
    <definedName name="OBS_VO_31.a_GP" localSheetId="0">'Annuel 2021'!$I$283</definedName>
    <definedName name="OBS_VO_31.a_TOTAL" localSheetId="0">'Annuel 2021'!$H$283</definedName>
    <definedName name="OBS_VO_31.b_ENT" localSheetId="0">'Annuel 2021'!$J$284</definedName>
    <definedName name="OBS_VO_31.b_GP" localSheetId="0">'Annuel 2021'!$I$284</definedName>
    <definedName name="OBS_VO_31.b_TOTAL" localSheetId="0">'Annuel 2021'!$H$284</definedName>
    <definedName name="OBS_VO_31.w_ENT" localSheetId="0">'Annuel 2021'!$J$285</definedName>
    <definedName name="OBS_VO_31.w_GP" localSheetId="0">'Annuel 2021'!$I$285</definedName>
    <definedName name="OBS_VO_31.w_TOTAL" localSheetId="0">'Annuel 2021'!$H$285</definedName>
    <definedName name="OBS_VO_31_ENT" localSheetId="0">'Annuel 2021'!$J$282</definedName>
    <definedName name="OBS_VO_31_GP" localSheetId="0">'Annuel 2021'!$I$282</definedName>
    <definedName name="OBS_VO_31_TOTAL" localSheetId="0">'Annuel 2021'!$H$282</definedName>
    <definedName name="OBS_VO_32_TOTAL" localSheetId="0">'Annuel 2021'!$I$335</definedName>
    <definedName name="OBS_VO_34_TOTAL" localSheetId="0">'Annuel 2021'!$I$336</definedName>
    <definedName name="OBS_VO_41.F_TOTAL" localSheetId="0">'Annuel 2021'!$H$58</definedName>
    <definedName name="OBS_VO_41.M_TOTAL" localSheetId="0">'Annuel 2021'!$H$72</definedName>
    <definedName name="OBS_VO_4144.F_TOTAL" localSheetId="0">'Annuel 2021'!$H$56</definedName>
    <definedName name="OBS_VO_4144.M_TOTAL" localSheetId="0">'Annuel 2021'!$H$70</definedName>
    <definedName name="OBS_VO_4144.NAP.F_TOTAL" localSheetId="0">'Annuel 2021'!$I$56</definedName>
    <definedName name="OBS_VO_4144.NAP.M_TOTAL" localSheetId="0">'Annuel 2021'!$I$70</definedName>
    <definedName name="OBS_VO_4161.F_TOTAL" localSheetId="0">'Annuel 2021'!$H$61</definedName>
    <definedName name="OBS_VO_4161.M_TOTAL" localSheetId="0">'Annuel 2021'!$H$75</definedName>
    <definedName name="OBS_VO_4161.NAP.F_TOTAL" localSheetId="0">'Annuel 2021'!$I$61</definedName>
    <definedName name="OBS_VO_4161.NAP.M_TOTAL" localSheetId="0">'Annuel 2021'!$I$75</definedName>
    <definedName name="OBS_VO_42.F_TOTAL" localSheetId="0">'Annuel 2021'!$H$59</definedName>
    <definedName name="OBS_VO_42.M_TOTAL" localSheetId="0">'Annuel 2021'!$H$73</definedName>
    <definedName name="OBS_VO_43.a.F_TOTAL" localSheetId="0">'Annuel 2021'!$H$60</definedName>
    <definedName name="OBS_VO_43.a.M_TOTAL" localSheetId="0">'Annuel 2021'!$H$74</definedName>
    <definedName name="OBS_VO_45AM_TOTAL" localSheetId="0">'Annuel 2021'!$I$52</definedName>
    <definedName name="OBS_VO_52.g.1_ENT" localSheetId="0">'Annuel 2021'!$J$290</definedName>
    <definedName name="OBS_VO_52.g.1_GP" localSheetId="0">'Annuel 2021'!$I$290</definedName>
    <definedName name="OBS_VO_52.g.1_TOTAL" localSheetId="0">'Annuel 2021'!$H$290</definedName>
    <definedName name="OBS_VO_52.g.1a_ENT" localSheetId="0">'Annuel 2021'!$J$291</definedName>
    <definedName name="OBS_VO_52.g.1a_GP" localSheetId="0">'Annuel 2021'!$I$291</definedName>
    <definedName name="OBS_VO_52.g.1a_TOTAL" localSheetId="0">'Annuel 2021'!$H$291</definedName>
    <definedName name="OBS_VO_52.g.1b_ENT" localSheetId="0">'Annuel 2021'!$J$292</definedName>
    <definedName name="OBS_VO_52.g.1b_GP" localSheetId="0">'Annuel 2021'!$I$292</definedName>
    <definedName name="OBS_VO_52.g.1b_TOTAL" localSheetId="0">'Annuel 2021'!$H$292</definedName>
    <definedName name="OBS_VO_52.g.1RO_ENT" localSheetId="0">'Annuel 2021'!$J$295</definedName>
    <definedName name="OBS_VO_52.g.1RO_GP" localSheetId="0">'Annuel 2021'!$I$295</definedName>
    <definedName name="OBS_VO_52.g.1RO_TOTAL" localSheetId="0">'Annuel 2021'!$H$295</definedName>
    <definedName name="OBS_VO_52.g.2_ENT" localSheetId="0">'Annuel 2021'!$J$293</definedName>
    <definedName name="OBS_VO_52.g.2_GP" localSheetId="0">'Annuel 2021'!$I$293</definedName>
    <definedName name="OBS_VO_52.g.2_TOTAL" localSheetId="0">'Annuel 2021'!$H$293</definedName>
    <definedName name="OBS_VO_52.g_ENT" localSheetId="0">'Annuel 2021'!$J$294</definedName>
    <definedName name="OBS_VO_52.g_GP" localSheetId="0">'Annuel 2021'!$I$294</definedName>
    <definedName name="OBS_VO_52.g_TOTAL" localSheetId="0">'Annuel 2021'!$H$294</definedName>
    <definedName name="OBS_VO_52.h.a.4G_ENT" localSheetId="0">'Annuel 2021'!$J$301</definedName>
    <definedName name="OBS_VO_52.h.a.4G_GP" localSheetId="0">'Annuel 2021'!$I$301</definedName>
    <definedName name="OBS_VO_52.h.a.4G_TOTAL" localSheetId="0">'Annuel 2021'!$H$301</definedName>
    <definedName name="OBS_VO_52.h.a.5G_ENT">'Annuel 2021'!$J$302</definedName>
    <definedName name="OBS_VO_52.h.a.5G_GP">'Annuel 2021'!$I$302</definedName>
    <definedName name="OBS_VO_52.h.a.5G_TOTAL">'Annuel 2021'!$H$302</definedName>
    <definedName name="OBS_VO_52.h.a_ENT" localSheetId="0">'Annuel 2021'!$J$299</definedName>
    <definedName name="OBS_VO_52.h.a_GP" localSheetId="0">'Annuel 2021'!$I$299</definedName>
    <definedName name="OBS_VO_52.h.a_TOTAL" localSheetId="0">'Annuel 2021'!$H$299</definedName>
    <definedName name="OBS_VO_52.h.a2.forf_ENT" localSheetId="0">'Annuel 2021'!$J$300</definedName>
    <definedName name="OBS_VO_52.h.a2.forf_GP" localSheetId="0">'Annuel 2021'!$I$300</definedName>
    <definedName name="OBS_VO_52.h.a2.forf_TOTAL" localSheetId="0">'Annuel 2021'!$H$300</definedName>
    <definedName name="OBS_VO_52.h.b.4G_TOTAL" localSheetId="0">'Annuel 2021'!$H$305</definedName>
    <definedName name="OBS_VO_52.h.b.5G_TOTAL">'Annuel 2021'!$H$306</definedName>
    <definedName name="OBS_VO_52.h.b_TOTAL" localSheetId="0">'Annuel 2021'!$H$303</definedName>
    <definedName name="OBS_VO_52.h.b2_TOTAL" localSheetId="0">'Annuel 2021'!$H$304</definedName>
    <definedName name="OBS_VO_52.h.RO_ENT" localSheetId="0">'Annuel 2021'!$J$308</definedName>
    <definedName name="OBS_VO_52.h.RO_GP" localSheetId="0">'Annuel 2021'!$I$308</definedName>
    <definedName name="OBS_VO_52.h.RO_TOTAL" localSheetId="0">'Annuel 2021'!$H$308</definedName>
    <definedName name="OBS_VO_52.h_ENT" localSheetId="0">'Annuel 2021'!$J$307</definedName>
    <definedName name="OBS_VO_52.h_GP" localSheetId="0">'Annuel 2021'!$I$307</definedName>
    <definedName name="OBS_VO_52.h_TOTAL" localSheetId="0">'Annuel 2021'!$H$307</definedName>
    <definedName name="OBS_VO_61.NAP.AT_TOTAL" localSheetId="0">'Annuel 2021'!$J$49</definedName>
    <definedName name="OBS_VO_81.d_TOTAL" localSheetId="0">'Annuel 2021'!$I$232</definedName>
    <definedName name="OBS_VO_81.f.1_TOTAL" localSheetId="0">'Annuel 2021'!$I$343</definedName>
    <definedName name="OBS_VO_81.f.2_TOTAL" localSheetId="0">'Annuel 2021'!$I$344</definedName>
    <definedName name="OBS_VO_81.f_TOTAL" localSheetId="0">'Annuel 2021'!$I$342</definedName>
    <definedName name="OBS_VO_81.g_TOTAL" localSheetId="0">'Annuel 2021'!$I$345</definedName>
    <definedName name="OBS_VO_81.i_TOTAL" localSheetId="0">'Annuel 2021'!$J$346</definedName>
    <definedName name="OBS_VO_81_TOTAL" localSheetId="0">'Annuel 2021'!$I$231</definedName>
    <definedName name="OBS_VO_8182_TOTAL" localSheetId="0">'Annuel 2021'!$I$234</definedName>
    <definedName name="OBS_VO_8183_TOTAL" localSheetId="0">'Annuel 2021'!$I$348</definedName>
    <definedName name="OBS_VO_82_TOTAL" localSheetId="0">'Annuel 2021'!$I$233</definedName>
    <definedName name="OBS_VO_83.Data_TOTAL" localSheetId="0">'Annuel 2021'!$K$347</definedName>
    <definedName name="OBS_VO_83.SMS_TOTAL" localSheetId="0">'Annuel 2021'!$J$347</definedName>
    <definedName name="OBS_VO_83_TOTAL" localSheetId="0">'Annuel 2021'!$I$347</definedName>
    <definedName name="OBS_VO_86.Data_TOTAL" localSheetId="0">'Annuel 2021'!$K$353</definedName>
    <definedName name="OBS_VO_86.SMS_TOTAL" localSheetId="0">'Annuel 2021'!$J$353</definedName>
    <definedName name="OBS_VO_86_TOTAL" localSheetId="0">'Annuel 2021'!$I$353</definedName>
    <definedName name="OPE_OBS_ID" localSheetId="0">'Annuel 2021'!$A$1</definedName>
    <definedName name="_xlnm.Print_Area" localSheetId="0">'Annuel 2021'!$A$1:$L$355</definedName>
  </definedNames>
  <calcPr calcId="191029" iterateCount="1"/>
</workbook>
</file>

<file path=xl/calcChain.xml><?xml version="1.0" encoding="utf-8"?>
<calcChain xmlns="http://schemas.openxmlformats.org/spreadsheetml/2006/main">
  <c r="I250" i="1" l="1"/>
  <c r="H162" i="1" l="1"/>
  <c r="J282" i="1" l="1"/>
  <c r="I282" i="1"/>
  <c r="H282" i="1"/>
  <c r="J167" i="1" l="1"/>
  <c r="J170" i="1" s="1"/>
  <c r="I167" i="1"/>
  <c r="I170" i="1" s="1"/>
  <c r="H167" i="1"/>
  <c r="H170" i="1" s="1"/>
  <c r="I348" i="1" l="1"/>
  <c r="H348" i="1"/>
  <c r="J307" i="1"/>
  <c r="I307" i="1"/>
  <c r="H307" i="1"/>
  <c r="J294" i="1"/>
  <c r="I294" i="1"/>
  <c r="H294" i="1"/>
  <c r="J321" i="1"/>
  <c r="I321" i="1"/>
  <c r="H321" i="1"/>
  <c r="P280" i="1"/>
  <c r="P279" i="1"/>
  <c r="I271" i="1"/>
  <c r="H271" i="1"/>
  <c r="H250" i="1"/>
  <c r="H193" i="1"/>
  <c r="Q278" i="1" l="1"/>
  <c r="P278" i="1"/>
  <c r="H262" i="1"/>
  <c r="H129" i="1" l="1"/>
  <c r="H102" i="1"/>
  <c r="H61" i="1"/>
  <c r="H296" i="1" l="1"/>
  <c r="H287" i="1"/>
  <c r="P341" i="1" l="1"/>
  <c r="P342" i="1"/>
  <c r="P343" i="1"/>
  <c r="P344" i="1"/>
  <c r="P345" i="1"/>
  <c r="L348" i="1" l="1"/>
  <c r="L342" i="1"/>
  <c r="J329" i="1"/>
  <c r="I329" i="1"/>
  <c r="J296" i="1"/>
  <c r="J287" i="1"/>
  <c r="I287" i="1"/>
  <c r="L234" i="1"/>
  <c r="J234" i="1"/>
  <c r="I234" i="1"/>
  <c r="H234" i="1"/>
  <c r="H213" i="1"/>
  <c r="H218" i="1" s="1"/>
  <c r="L206" i="1"/>
  <c r="L187" i="1"/>
  <c r="I129" i="1"/>
  <c r="L113" i="1"/>
  <c r="L112" i="1"/>
  <c r="J102" i="1"/>
  <c r="I102" i="1"/>
  <c r="J100" i="1"/>
  <c r="J101" i="1" s="1"/>
  <c r="I100" i="1"/>
  <c r="I101" i="1" s="1"/>
  <c r="H100" i="1"/>
  <c r="H101" i="1" s="1"/>
  <c r="L98" i="1"/>
  <c r="L97" i="1"/>
  <c r="L96" i="1"/>
  <c r="L95" i="1"/>
  <c r="L94" i="1"/>
  <c r="L93" i="1"/>
  <c r="L92" i="1"/>
  <c r="L91" i="1"/>
  <c r="L90" i="1"/>
  <c r="J81" i="1"/>
  <c r="I81" i="1"/>
  <c r="H81" i="1"/>
  <c r="H75" i="1"/>
  <c r="I70" i="1"/>
  <c r="H70" i="1"/>
  <c r="J66" i="1"/>
  <c r="I66" i="1"/>
  <c r="H66" i="1"/>
  <c r="H62" i="1"/>
  <c r="I56" i="1"/>
  <c r="H56" i="1"/>
  <c r="H43" i="1"/>
  <c r="H34" i="1"/>
  <c r="H329" i="1" l="1"/>
  <c r="R278" i="1"/>
  <c r="L183" i="1"/>
  <c r="P143" i="1"/>
  <c r="R143" i="1"/>
  <c r="Q143" i="1"/>
  <c r="I296" i="1"/>
</calcChain>
</file>

<file path=xl/sharedStrings.xml><?xml version="1.0" encoding="utf-8"?>
<sst xmlns="http://schemas.openxmlformats.org/spreadsheetml/2006/main" count="1049" uniqueCount="590">
  <si>
    <t>51d5aca5-e3de-4653-8ecb-20105ab8c592</t>
  </si>
  <si>
    <t>Observatoire des communications électroniques</t>
  </si>
  <si>
    <t>Annual questionnaire</t>
  </si>
  <si>
    <t xml:space="preserve"> </t>
  </si>
  <si>
    <t>Contact :</t>
  </si>
  <si>
    <t xml:space="preserve">observatoire.marches@arcep.fr </t>
  </si>
  <si>
    <t>I. Company details</t>
  </si>
  <si>
    <t>I. Informations relatives à l'entreprise</t>
  </si>
  <si>
    <t>Name of the service provider:</t>
  </si>
  <si>
    <t>Nom  de l'opérateur / raison sociale</t>
  </si>
  <si>
    <t xml:space="preserve"> SIREN number :</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</si>
  <si>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</si>
  <si>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</si>
  <si>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</si>
  <si>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</si>
  <si>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</si>
  <si>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</si>
  <si>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</si>
  <si>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</si>
  <si>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</si>
  <si>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</si>
  <si>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Perimètre de la réponse : </t>
  </si>
  <si>
    <t>for responses consolidating several operators, indicate the name of these operators, specify any changes in the scope of the response (following e.g. a purchase or a divestiture of business)</t>
  </si>
  <si>
    <t>Pour les réponses consolidéant plusieurs opérateurs, indiquer le nom des ces opérateurs, préciser toute modification du périmètre de la réponse  (suite par exemple à un achat ou une cession d'activité)</t>
  </si>
  <si>
    <t xml:space="preserve">In addition, lest the collection of data cause an unfair burden on undertakings, data will be  used for purposes of regulation particularly in the context of determining relevant markets and operators exerting a significant influence as per the terms of Article L. 37-1 of the CPCE. </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</si>
  <si>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</si>
  <si>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II. Employment and Investment Data</t>
  </si>
  <si>
    <t>II. Chiffres clés</t>
  </si>
  <si>
    <t>Charges</t>
  </si>
  <si>
    <t>Plan Comptable Général</t>
  </si>
  <si>
    <t>Staff costs</t>
  </si>
  <si>
    <t>Salaires et charges sociales</t>
  </si>
  <si>
    <t xml:space="preserve">CHE </t>
  </si>
  <si>
    <t>K€HT</t>
  </si>
  <si>
    <t>Research ad Development expenses</t>
  </si>
  <si>
    <t>Dépenses en R&amp;D (en charges et en immobilisations incorporelles)</t>
  </si>
  <si>
    <t>FRRD</t>
  </si>
  <si>
    <t>Employment</t>
  </si>
  <si>
    <t>Emplois</t>
  </si>
  <si>
    <t>Employment in telecommunications (December 31th ) = (a) + (b)</t>
  </si>
  <si>
    <t>Nombre de salariés au 31/12 = (a) + (b)</t>
  </si>
  <si>
    <t>E</t>
  </si>
  <si>
    <t>unité</t>
  </si>
  <si>
    <t xml:space="preserve">        of which executive staff (a)</t>
  </si>
  <si>
    <t xml:space="preserve">           dont cadres (a)</t>
  </si>
  <si>
    <t>a</t>
  </si>
  <si>
    <t xml:space="preserve">        of which or non-executive staff (b)</t>
  </si>
  <si>
    <t xml:space="preserve">           dont non-cadres (b)</t>
  </si>
  <si>
    <t>b</t>
  </si>
  <si>
    <t>Number of consultants (December 31th)</t>
  </si>
  <si>
    <t>Nombre de prestataires extérieurs au 31/12</t>
  </si>
  <si>
    <t>Investment in telecommunications during the year</t>
  </si>
  <si>
    <t>Acquisition of tangible assets  (a)</t>
  </si>
  <si>
    <t>Acquisitions brutes d'immobilisations corporelles (a)</t>
  </si>
  <si>
    <t>I</t>
  </si>
  <si>
    <t xml:space="preserve">Acquisition of intangible assets (b) </t>
  </si>
  <si>
    <t xml:space="preserve">Acquisitions brutes d'immobilisations incorporelles (b) </t>
  </si>
  <si>
    <t>Others investments (c)</t>
  </si>
  <si>
    <t>Autres investissements (c)</t>
  </si>
  <si>
    <t>Total investment  = (a) + (b) + (c)</t>
  </si>
  <si>
    <t>III.1 Value added services - Service providers</t>
  </si>
  <si>
    <t>III.1 Services à valeur ajoutée - Opérateurs attributaires ou gestionnaires de numéros spéciaux</t>
  </si>
  <si>
    <t xml:space="preserve">Revenue, volume of traffic of vocal value added services, and revenu, number of calls to the directory enquiry Services </t>
  </si>
  <si>
    <t xml:space="preserve">Revenu des services de renseignements </t>
  </si>
  <si>
    <t>Revenu brut des reversements
(KeurosHT)</t>
  </si>
  <si>
    <t>Directory enquiry Services</t>
  </si>
  <si>
    <t xml:space="preserve">Services de renseignements téléphoniques </t>
  </si>
  <si>
    <t>A</t>
  </si>
  <si>
    <t>Push SMS</t>
  </si>
  <si>
    <t>Les SMS push</t>
  </si>
  <si>
    <t>Revenu (KeurosHT)</t>
  </si>
  <si>
    <t>Nombre de SMS (en millions)</t>
  </si>
  <si>
    <t>Push SMS services (offered by aggregators or a mobile operator)</t>
  </si>
  <si>
    <t>Services de SMS Push (proposés par les agrégateurs ou par un opérateur mobile)</t>
  </si>
  <si>
    <t>AM</t>
  </si>
  <si>
    <t>III.2 Value added services - Fixed local loop operators</t>
  </si>
  <si>
    <t>III.2 Services à valeur ajoutée - Opérateurs fixes facturant le client final - y compris les reversements aux éditeurs de contenus</t>
  </si>
  <si>
    <t>Traffic to Value-added services on fixed networks</t>
  </si>
  <si>
    <t xml:space="preserve">Volume de communications vers les services à valeur ajoutée au départ des réseaux fixes </t>
  </si>
  <si>
    <t>Volume
(kmin)</t>
  </si>
  <si>
    <t>Freephone services  (0800 à 0805 and associated short numbers) (1)</t>
  </si>
  <si>
    <t>Services vocaux gratuits (numéros 0800 à 0805 et numéros courts à tarification équivalente)  (1)</t>
  </si>
  <si>
    <t>F</t>
  </si>
  <si>
    <t>kmin</t>
  </si>
  <si>
    <t>Trivialized voice services (0806 à 0809 and associated short numbers) (2)</t>
  </si>
  <si>
    <t>Services vocaux banalisés (numéros 0806 à 0809 et numéros courts à tarification équivalente) (2)</t>
  </si>
  <si>
    <t>Premium voice services 081, 082, 089 and associated short numbers (3)</t>
  </si>
  <si>
    <t>Services vocaux surtaxés (081, 082, 089 et numéros courts à tarification équivalente)  (3)</t>
  </si>
  <si>
    <t>TOTAL Value added services excluded directory enquiry services = (1) + (2) +(3)</t>
  </si>
  <si>
    <t>Ensemble des volumes des services à valeur ajoutée des réseaux fixes  = (1) + (2) +(3)</t>
  </si>
  <si>
    <t>Billing to customers from value added services</t>
  </si>
  <si>
    <t>Facturation au client final des services à valeur ajoutée au départ des réseaux fixes, y compris les reversements aux éditeurs de contenus</t>
  </si>
  <si>
    <t>Total
(KeurosHT)</t>
  </si>
  <si>
    <t>Grand public</t>
  </si>
  <si>
    <t>Entreprises</t>
  </si>
  <si>
    <t>Value-added voice services, directory services excluded (1)</t>
  </si>
  <si>
    <t>Total des services à valeur ajoutée vocaux, hors services de renseignements (1)</t>
  </si>
  <si>
    <t>Directory enquiry Services (2)</t>
  </si>
  <si>
    <t>Services de renseignements téléphoniques (2)</t>
  </si>
  <si>
    <t>TOTAL Value added services revenue   = (1) + (2) + (3) +(4)</t>
  </si>
  <si>
    <t xml:space="preserve">Ensemble des recettes des services à valeur ajoutée des réseaux fixes  = (1) + (2) </t>
  </si>
  <si>
    <t>4161</t>
  </si>
  <si>
    <t>III.3 Value added services - Mobile local loop operators</t>
  </si>
  <si>
    <t>III.3 Services à valeur ajoutée - Opérateurs mobiles facturant le client - y compris les reversements aux éditeurs de contenus</t>
  </si>
  <si>
    <t>Traffic to Value-added services on mobile networks</t>
  </si>
  <si>
    <t xml:space="preserve">Volumes émis vers les services à valeur ajoutée au départ des réseaux mobiles </t>
  </si>
  <si>
    <t>Volume de 
communications
(kmin)</t>
  </si>
  <si>
    <t>M</t>
  </si>
  <si>
    <t>TOTAL from value added services = (1) + (2) + (3)</t>
  </si>
  <si>
    <t>Ensemble des volumes des services à valeur ajoutée des réseaux mobiles = (1) + (2) + (3)</t>
  </si>
  <si>
    <t>Billing to value added services customers</t>
  </si>
  <si>
    <t>Facturation au client final des services à valeur ajoutée au départ des réseaux mobiles, y compris les reversements aux éditeurs de contenus</t>
  </si>
  <si>
    <t>Directory enquiry services (2)</t>
  </si>
  <si>
    <t>Data services billed to end-customers (3)</t>
  </si>
  <si>
    <t>45</t>
  </si>
  <si>
    <t xml:space="preserve">TOTAL from value added services = (1) + (2) + (3) </t>
  </si>
  <si>
    <t xml:space="preserve">Ensemble des services à valeur ajoutée  au départ des réseaux mobiles = (1) + (2) + (3) </t>
  </si>
  <si>
    <t>IV. Fixed networks subscriptions</t>
  </si>
  <si>
    <t>IV. Abonnements aux services sur réseaux fixes</t>
  </si>
  <si>
    <t xml:space="preserve">1.Fixed telephony Subscriptions as of December 31th  </t>
  </si>
  <si>
    <t>1. Abonnements aux services téléphoniques sur réseaux fixes au 31/12</t>
  </si>
  <si>
    <t>Fixed telephony subscriptions as of December 31th*  (number of channels)</t>
  </si>
  <si>
    <t>Abonnements au service téléphonique (en nombre de canaux) au 31/12 *</t>
  </si>
  <si>
    <t>Total</t>
  </si>
  <si>
    <t>Total number of subscriptions through analog access,  PSTN or ISDN = (1) = (a) + (b)</t>
  </si>
  <si>
    <t xml:space="preserve"> sur lignes RTC analogiques ou numériques  = (1) = (a) + (b)</t>
  </si>
  <si>
    <t>PA</t>
  </si>
  <si>
    <t>abc</t>
  </si>
  <si>
    <t xml:space="preserve">           of which resale subscriptions </t>
  </si>
  <si>
    <t xml:space="preserve">                         dont abonnements commercialisés issus de la VGAST (abonnement ou abonnement + communications)</t>
  </si>
  <si>
    <t xml:space="preserve">           of which analog (a)</t>
  </si>
  <si>
    <t xml:space="preserve">         dont sur lignes analogiques (a)</t>
  </si>
  <si>
    <t xml:space="preserve">           of which ISDN channels (b)</t>
  </si>
  <si>
    <t xml:space="preserve">         dont sur lignes numériques (b)</t>
  </si>
  <si>
    <t>DSL (y compris VDSL2)  (2)</t>
  </si>
  <si>
    <t>d</t>
  </si>
  <si>
    <t xml:space="preserve">          of which DSL access only</t>
  </si>
  <si>
    <t xml:space="preserve">         dont nombre d'abonnements à un service téléphonique sur ligne DSL sans abonnement RTC</t>
  </si>
  <si>
    <t>Total number of  wireless access lines (WLL) subscriptions (3)</t>
  </si>
  <si>
    <t>e</t>
  </si>
  <si>
    <t>Total number of  cable lines (offering telephony) subscriptions (4)</t>
  </si>
  <si>
    <t>f</t>
  </si>
  <si>
    <t>j</t>
  </si>
  <si>
    <t>Fixed voice services subscriptions  = (1) + (2) + (3) + (4) + (5)</t>
  </si>
  <si>
    <t>* included subscription to bundled packages services - Except subscription of voice by internet via a software.</t>
  </si>
  <si>
    <t>* Y compris dans le cadre de forfaits multi-play - Exclure les abonnements de voix sur internet par un logiciel.</t>
  </si>
  <si>
    <t>Carrier selection: indirect access and preselection (free of resiliations)</t>
  </si>
  <si>
    <t>Sélection du transporteur au 31/12  (abonnements nets des résiliations)</t>
  </si>
  <si>
    <t>Nombre de connexions indirectes au 31/12</t>
  </si>
  <si>
    <t>g</t>
  </si>
  <si>
    <t>2. Abonnements de l'opérateur à un service d'accès à l'internet au 31/12 *</t>
  </si>
  <si>
    <t xml:space="preserve">Broadband Internet subscriptions taken out by your customers (with a flow rate &lt; 30 Mbit/s) * </t>
  </si>
  <si>
    <t>FTTx Internet subscriptions taken out by your customers  (with a flow rate &gt;=30 Mbit/s) *</t>
  </si>
  <si>
    <t>* included subscription to bundled packages services</t>
  </si>
  <si>
    <t xml:space="preserve">*Y compris dans le cadre de forfaits multi-play. </t>
  </si>
  <si>
    <t>(**) including subscriptions via 4G internet SIM cards for fixed usage and ultra-fast broadband radio.</t>
  </si>
  <si>
    <t>Number of accesses on copper line (1)</t>
  </si>
  <si>
    <t>Nombre d'accès sur cuivre (1)</t>
  </si>
  <si>
    <t>Cu</t>
  </si>
  <si>
    <t>ENT</t>
  </si>
  <si>
    <t xml:space="preserve">          of which Plesiochronous Digital Hierarchy / Synchronous Digital Hierarchy accesses</t>
  </si>
  <si>
    <t xml:space="preserve">         of which Asynchronous Tranfer Mode or Ethernet over MPLS accesses</t>
  </si>
  <si>
    <t>xdsl</t>
  </si>
  <si>
    <t>Number of optical fiber accesses (2)</t>
  </si>
  <si>
    <t>Nombre d'accès sur fibre optique (2)</t>
  </si>
  <si>
    <t>FO</t>
  </si>
  <si>
    <t>Number of accesses sold to companies = (1) + (2)</t>
  </si>
  <si>
    <t>Nombre total d'accès vendus à des entreprises = (1) + (2)</t>
  </si>
  <si>
    <t>* except number of accesses sold to declarated operators.</t>
  </si>
  <si>
    <t>V. Traffic - Fixed networks</t>
  </si>
  <si>
    <t>V. Volume de trafic des services sur réseaux fixes</t>
  </si>
  <si>
    <t xml:space="preserve">Communications </t>
  </si>
  <si>
    <t xml:space="preserve">Communications depuis les lignes fixes </t>
  </si>
  <si>
    <t>Résidentiels</t>
  </si>
  <si>
    <t>VO</t>
  </si>
  <si>
    <t>Volume of fixed-voice calls = (a) + (b) + ( c)</t>
  </si>
  <si>
    <t>1316</t>
  </si>
  <si>
    <t>Prix moyen des communications des lignes fixe</t>
  </si>
  <si>
    <t xml:space="preserve">          of which PSTN = (a1) + (b1) + (c1)</t>
  </si>
  <si>
    <t xml:space="preserve">          of which VoIP = (a2) + (b2) + (c2)</t>
  </si>
  <si>
    <t>VI. Retail Revenue - Fixed telephony (in K€ excl.VAT)</t>
  </si>
  <si>
    <t>VI. Recettes des services sur réseaux fixes en K€HT</t>
  </si>
  <si>
    <t>1. Fixed telephony   (in K€ excl.VAT)</t>
  </si>
  <si>
    <t>1. Service téléphonique depuis les lignes fixes  en K€HT</t>
  </si>
  <si>
    <t>Accès au service téléphonique, en K€HT</t>
  </si>
  <si>
    <t>CA</t>
  </si>
  <si>
    <t>1112</t>
  </si>
  <si>
    <t xml:space="preserve">           dont sur bande étroite [RTC] (1)</t>
  </si>
  <si>
    <t>c</t>
  </si>
  <si>
    <t xml:space="preserve">           dont sur large bande [VLB] (2)</t>
  </si>
  <si>
    <t>Communications vocales depuis les réseaux fixes, en K€HT</t>
  </si>
  <si>
    <t>Nationales (a)</t>
  </si>
  <si>
    <t>Internationales  (b)</t>
  </si>
  <si>
    <t>Vers les mobiles  (c)</t>
  </si>
  <si>
    <t xml:space="preserve">Ensemble des recettes des communications depuis les lignes fixes = (a) + (b) + (c) = (1) + (2) </t>
  </si>
  <si>
    <t xml:space="preserve">          dont au départ des services de voix sur RTC  (1)</t>
  </si>
  <si>
    <t xml:space="preserve">          dont au départ des services de VLB  (2)</t>
  </si>
  <si>
    <t>* Dans le cas de forfaits multi play, ne compter ici que les recettes des communications facturées en supplément du forfait.</t>
  </si>
  <si>
    <t>2. Other fixed telephony services  (in K€ excl .VAT)</t>
  </si>
  <si>
    <t>2. Autres services téléphoniques depuis les lignes fixes en K€HT</t>
  </si>
  <si>
    <t>Telephone services  from public payphones and/or telephone cards</t>
  </si>
  <si>
    <t xml:space="preserve">Service téléphonique : les cartes de téléphonie fixe </t>
  </si>
  <si>
    <t>Revenue from telephone cards</t>
  </si>
  <si>
    <t xml:space="preserve">Recettes des cartes téléphoniques d'abonnés et prépayées </t>
  </si>
  <si>
    <t>Fixed network operators additional Revenue  (in K€ excl. VAT)</t>
  </si>
  <si>
    <t xml:space="preserve">Recettes accessoires des opérateurs fixes </t>
  </si>
  <si>
    <t>Equipments  (in K€ excl. VAT)</t>
  </si>
  <si>
    <t xml:space="preserve"> Vente et location de terminaux des opérateurs fixes </t>
  </si>
  <si>
    <t>Revenue from equipments sales, rental and maintenance of terminals and equipments (*)</t>
  </si>
  <si>
    <t>Recettes des ventes, locations et maintenance de terminaux et d’équipements (*)</t>
  </si>
  <si>
    <t>*Terminals and equipments of telecommunications and/or internet access (box…)</t>
  </si>
  <si>
    <t>*Terminaux et équipements de télécommunications et/ou d’accès internet (box…) </t>
  </si>
  <si>
    <t>Hébergement et gestion de centres d'appels des opérateurs fixes en K€HT</t>
  </si>
  <si>
    <t>Revenue from hosting services (1)</t>
  </si>
  <si>
    <t>Recettes de services d'hébergement ou de mise à la disposition d'équipements (1)</t>
  </si>
  <si>
    <t>Revenue from call centers management (do not include communications) (2)</t>
  </si>
  <si>
    <t>Recettes de gestion de centres d'appels ou de services kiosque (hors communications) (2)</t>
  </si>
  <si>
    <t>TOTAL = (1) + (2)</t>
  </si>
  <si>
    <t>Ensemble des recettes d'hébergement et de gestion de centres d'appels = (1) + (2)</t>
  </si>
  <si>
    <t>3. Revenue from Internet access   K€ excl.VAT</t>
  </si>
  <si>
    <t>3. Recettes des services d'accès à l'internet en K€HT</t>
  </si>
  <si>
    <t>Internet dial-up  (in K€ excl.VAT)</t>
  </si>
  <si>
    <t>Internet haut et très haut débit en K€HT  *</t>
  </si>
  <si>
    <t>Revenue from broadband internet connections to Internet  (rate flow &lt; 30 Mbits/s)</t>
  </si>
  <si>
    <t>Revenue from ultra fast broadband connections to Internet (rate flow &gt;= 30 Mbits/s)</t>
  </si>
  <si>
    <t>* In the case of multi-play packages, count here content services revenues (TV, VOD, press on line…), services billed in addition to the bundle must not be count here (ee lines 152, 161, 210)</t>
  </si>
  <si>
    <t>Other Internet services (in K€ excl. VAT)  (*)</t>
  </si>
  <si>
    <t>Autres services liés à l'accès Internet en K€HT (*)</t>
  </si>
  <si>
    <t>Revenus    K€HT</t>
  </si>
  <si>
    <t xml:space="preserve">Other Internet services Revenue =  (a) + (b) + (c) </t>
  </si>
  <si>
    <t xml:space="preserve">(*) The revenues resulting from sales and rental of terminals (box...) must be declarated on the indicator " Sales and rental of terminals of the fixed operators " (CA.64F) in the part VI. " Retail Revenue - Fixed telephony".
</t>
  </si>
  <si>
    <t>(*) Les recettes provenant des ventes et locations de terminaux (« box » …) doivent être reportées sur l’indicateur « Ventes et location de terminaux des opérateurs fixes » (CA 64F).</t>
  </si>
  <si>
    <t>4. Other Revenue from broadband and very high speed accesses (in K€ excl. VAT) *</t>
  </si>
  <si>
    <t>4. Recettes * des services de contenu  liés aux accès à haut ou très haut débit, en K€HT</t>
  </si>
  <si>
    <t>Other Revenue from broadband and very high speed accesses</t>
  </si>
  <si>
    <t xml:space="preserve">          of which Revenue  from TV services over IP</t>
  </si>
  <si>
    <t xml:space="preserve">         dont recettes des services de télévision </t>
  </si>
  <si>
    <t xml:space="preserve">          of which Revenue  from video on demand services</t>
  </si>
  <si>
    <t xml:space="preserve">         dont recettes des services de vidéo à la demande</t>
  </si>
  <si>
    <t xml:space="preserve">          of which other Revenue (music for example)</t>
  </si>
  <si>
    <t xml:space="preserve">         dont autres recettes liées aux services à haut débit ou très haut débit (musique, presse en ligne, livres numériques,etc.)</t>
  </si>
  <si>
    <t>*except double play or triple play. In the case of multi-play packages, count here TV's revenues services billed in addition to the bundle.</t>
  </si>
  <si>
    <t>* Dans le cas de forfaits multi play, ne compter ici que les recettes des services de contenu facturés en supplément du forfait. La partie des recettes reversée aux prestataires de services ou aux éditeurs de contenu ne doit pas être déduite.</t>
  </si>
  <si>
    <t>The part of revenue given back to services providers or program editors must not be deduced.</t>
  </si>
  <si>
    <t>5. Revenue from subscriptions to a television service by cable (not tied to an internet access)</t>
  </si>
  <si>
    <t>5. Recettes des abonnements à un service de télévision par le câble non couplé à un accès internet</t>
  </si>
  <si>
    <t>Revenue from TV services over cable</t>
  </si>
  <si>
    <t>Recettes des abonnements à un service de télévision par le câble non couplé à un accès internet</t>
  </si>
  <si>
    <t>* excluding revenue of leased lines and/or data transport billed to declared operators (to be declared on lines 264 to 269).</t>
  </si>
  <si>
    <t>VII. Internal exchanges between fixed and mobile networks for intergrated operators</t>
  </si>
  <si>
    <t>VII. Prestations vendues sur le marché de gros et trafics internes des opérateurs intégrés - réseaux fixes</t>
  </si>
  <si>
    <t>Interconnection (téléphony services) - revenue and volume</t>
  </si>
  <si>
    <t>Services d'interconnexion liés au service téléphonique (hors prestations internes) - recettes et volumes</t>
  </si>
  <si>
    <t>Volumes                     kminutes</t>
  </si>
  <si>
    <t>Interconnection services (1)</t>
  </si>
  <si>
    <t>Services d'interconnexion (1)</t>
  </si>
  <si>
    <t xml:space="preserve">           of which termination call Revenue of fixed operators</t>
  </si>
  <si>
    <t>Total Interconnection  from fixed networks = (1) + (2)</t>
  </si>
  <si>
    <t>Ensemble des ventes de services d'interconnexion d'un opérateur fixe = (1) + (2)</t>
  </si>
  <si>
    <t>*including firms of the same group</t>
  </si>
  <si>
    <t xml:space="preserve">*Y compris aux sociétés faisant partie du même groupe. </t>
  </si>
  <si>
    <t>Telephony subscription whosale service</t>
  </si>
  <si>
    <t>Prestations de vente en gros de l'abonnement téléphonique</t>
  </si>
  <si>
    <t>Revenus      K€HT</t>
  </si>
  <si>
    <t>Parc (unité)</t>
  </si>
  <si>
    <t>Revenue and subscriptions resale to others operators (subscriptions or subscriptions and calls)</t>
  </si>
  <si>
    <t>Revenus et nombre d'abonnements facturés à des opérateurs dans le cadre de la "VGAST" (abonnement et communications)</t>
  </si>
  <si>
    <t>5152</t>
  </si>
  <si>
    <t>OPE</t>
  </si>
  <si>
    <t>Revenus    (K€HT)</t>
  </si>
  <si>
    <t>Local Loop unbundled lines (Incumbent: France Télécom)</t>
  </si>
  <si>
    <t>IX. Traffic from mobile services provided to end users, excluding value-added services  (K minutes, millions of units, gigaoctets)</t>
  </si>
  <si>
    <t>VIII. Volume de trafic des services sur réseaux mobiles, hors trafic des SVA - en kmin, millions d'unités ou gigaoctets</t>
  </si>
  <si>
    <t xml:space="preserve">Prix moyen des communications de téléphonie mobile                        </t>
  </si>
  <si>
    <t xml:space="preserve">         Contract subscribers  (a)</t>
  </si>
  <si>
    <t xml:space="preserve">          dont provenant des forfaits/abonnements payants (a)</t>
  </si>
  <si>
    <t xml:space="preserve">   dont prix moyen des forfaits                         </t>
  </si>
  <si>
    <t xml:space="preserve">         Mobile prepaid cards  (b)</t>
  </si>
  <si>
    <t xml:space="preserve">          dont provenant des cartes prépayées (b)</t>
  </si>
  <si>
    <t xml:space="preserve">   dont prix moyen des cartes prépayées       </t>
  </si>
  <si>
    <t>Traffic to fixed national networks  (1)</t>
  </si>
  <si>
    <t>Vers fixe national  (1)</t>
  </si>
  <si>
    <t>Traffic mobile to mobile over the same network (2)</t>
  </si>
  <si>
    <t>Vers mobiles du même réseau (2)</t>
  </si>
  <si>
    <t>Mobile traffic to others mobile networks (metropole + DCOM)  (3)</t>
  </si>
  <si>
    <t>Vers mobiles de réseaux tiers nationaux (métropole + outre-mer) (3)</t>
  </si>
  <si>
    <t>International outgoing traffic  (4)</t>
  </si>
  <si>
    <t>Vers l'international  (4)</t>
  </si>
  <si>
    <t>Roaming out (in and out)  (5)</t>
  </si>
  <si>
    <t>Roaming out (communications entrantes et sortantes)   (5)</t>
  </si>
  <si>
    <t>w</t>
  </si>
  <si>
    <t xml:space="preserve">DATA transmission (Operators mobiles) </t>
  </si>
  <si>
    <t xml:space="preserve">Messagerie interpersonnelle </t>
  </si>
  <si>
    <t>Total (millions)</t>
  </si>
  <si>
    <t>Number of SMS sent in 2014  (g)</t>
  </si>
  <si>
    <t xml:space="preserve">SMS émis durant l'année (g) </t>
  </si>
  <si>
    <t>millions</t>
  </si>
  <si>
    <t xml:space="preserve">          of which contract subscribers </t>
  </si>
  <si>
    <t xml:space="preserve">           dont provenant des abonnés souscrivant des forfaits/abonnements payants</t>
  </si>
  <si>
    <t>1a</t>
  </si>
  <si>
    <t xml:space="preserve">          of which mobile prepaid cards  </t>
  </si>
  <si>
    <t xml:space="preserve">          dont provenant des cartes prépayées</t>
  </si>
  <si>
    <t>1b</t>
  </si>
  <si>
    <t>Number of MMS sent in 2014  (h)</t>
  </si>
  <si>
    <t xml:space="preserve">MMS émis durant l'année (h) </t>
  </si>
  <si>
    <t>peer to peer SMS and MMS  in 2014 = (g) + (h)</t>
  </si>
  <si>
    <t xml:space="preserve">Total du volume de la messagerie interpersonnelle = (g) + (h) </t>
  </si>
  <si>
    <t xml:space="preserve">          of which number of SMS in roaming out </t>
  </si>
  <si>
    <t xml:space="preserve">           dont nombre de SMS émis en roaming out </t>
  </si>
  <si>
    <t>1RO</t>
  </si>
  <si>
    <t>Volumes of data consumed by prepaid cards customers</t>
  </si>
  <si>
    <t>Données consommées sur les réseaux mobiles (entrantes et sortantes), en GO</t>
  </si>
  <si>
    <t>Total (Giga octets)</t>
  </si>
  <si>
    <t>Volumes of data consumed by contract subscribers* (a1)</t>
  </si>
  <si>
    <t>Par les clients détenteurs de forfaits* (a1)</t>
  </si>
  <si>
    <t>h</t>
  </si>
  <si>
    <t>GO</t>
  </si>
  <si>
    <t xml:space="preserve">          of which volum of data of exclusive internet SIM cards customers </t>
  </si>
  <si>
    <t xml:space="preserve">          dont provenant des cartes SIM internet exclusives </t>
  </si>
  <si>
    <t>a2.forf</t>
  </si>
  <si>
    <t xml:space="preserve">          of which volume of data consumed by active Internet 4G users</t>
  </si>
  <si>
    <t xml:space="preserve">          dont provenant des clients actifs 4G</t>
  </si>
  <si>
    <t>a 4G</t>
  </si>
  <si>
    <t>Volumes of data consumed by prepaid cards customers * (a2)</t>
  </si>
  <si>
    <t>Par les clients détenteurs de cartes prépayées* (a2)</t>
  </si>
  <si>
    <t>b2</t>
  </si>
  <si>
    <t>b 4G</t>
  </si>
  <si>
    <t>Volumes of data consumed by the customers = (a1) + (a2)</t>
  </si>
  <si>
    <t>Total des volumes de données consommées par les clients = (a1) + (a2)</t>
  </si>
  <si>
    <t xml:space="preserve">          of which volume of data in roaming out </t>
  </si>
  <si>
    <t xml:space="preserve">          dont provenant du roaming out</t>
  </si>
  <si>
    <t>RO</t>
  </si>
  <si>
    <t>*  including exclusive internet SIM cards</t>
  </si>
  <si>
    <t>* Y compris cartes internet exclusives.</t>
  </si>
  <si>
    <t>X.  Revenue from mobile services provided to end users, excluding price of the value added services - Revenue in  Keuros VAT excluded</t>
  </si>
  <si>
    <t xml:space="preserve">IX. Recettes des services sur réseaux mobiles, hors recettes des services à valeur ajoutée - en keuros HT </t>
  </si>
  <si>
    <t xml:space="preserve">For mobiles networks operators, revenue from operator's  customers, excluding revenue from mobile virtual network operators (MVNO) </t>
  </si>
  <si>
    <t xml:space="preserve">Pour les MNO, recettes auprès des clients de l'opérateur ou des SCS, non compris les recettes réalisées auprès des MVNO. </t>
  </si>
  <si>
    <t>Revenue from mobile communications services</t>
  </si>
  <si>
    <t>Revenue from subscriptions to communicating objects services ("Machine to Machine") (1)</t>
  </si>
  <si>
    <t>Abonnements aux services d'objets communicants ("MtoM") (1)</t>
  </si>
  <si>
    <t>Revenue of exclusive internet SIM cards (packages) (2)</t>
  </si>
  <si>
    <t>Cartes SIM Internet exclusives (forfaits) (2)</t>
  </si>
  <si>
    <t>Revenue of packages (MtoM cards &amp; internet cards excluded) (3)</t>
  </si>
  <si>
    <t>Forfaits (hors cartes "MtoM" et cartes internet exclusives) (3)</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</si>
  <si>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</si>
  <si>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</si>
  <si>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</si>
  <si>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</si>
  <si>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mobiles calls to international</t>
  </si>
  <si>
    <t xml:space="preserve">          dont recettes des communications mobiles vers l'international</t>
  </si>
  <si>
    <t xml:space="preserve">          of which revenue of roaming out</t>
  </si>
  <si>
    <t xml:space="preserve">          dont recettes liées au roaming out</t>
  </si>
  <si>
    <t>Content services*</t>
  </si>
  <si>
    <t xml:space="preserve">Revenue from content services (TV, VOD, streaming, press on line...) </t>
  </si>
  <si>
    <t xml:space="preserve">Recettes liées aux services de contenu (services de télévision, de VOD, livres numériques, presse en ligne...) </t>
  </si>
  <si>
    <t>CONT</t>
  </si>
  <si>
    <t>*The part of revenue rebounded to services providers or program editors must not be déducted.</t>
  </si>
  <si>
    <t>Mobile Terminals (mobile operators)</t>
  </si>
  <si>
    <t>Ventes et locations de terminaux (Opérateurs mobiles)</t>
  </si>
  <si>
    <t>Revenue of sales, rental and maintenance of terminals and equipments</t>
  </si>
  <si>
    <t>Recettes des ventes, location et maintenance de terminaux et d’équipements de télécommunications</t>
  </si>
  <si>
    <t>Other mobile services</t>
  </si>
  <si>
    <t>Autres services mobiles</t>
  </si>
  <si>
    <t>Parc                                  (unité)</t>
  </si>
  <si>
    <t>Volume  (kmin/ kmessages)</t>
  </si>
  <si>
    <t>Recettes
(K€HT)</t>
  </si>
  <si>
    <t>Satellite networks</t>
  </si>
  <si>
    <t>Accès et communications au départ des réseaux mobiles satellitaires</t>
  </si>
  <si>
    <t xml:space="preserve">Professional radiocommunications networks  </t>
  </si>
  <si>
    <t>Réseaux radio mobiles professionnels</t>
  </si>
  <si>
    <t>XI. Wholesale -  Interconnection - mobiles networks</t>
  </si>
  <si>
    <t>X. Prestations vendues sur le marché de gros et trafics internes des opérateurs intégrés  - réseaux mobiles</t>
  </si>
  <si>
    <t>Termination call Revenue of mobile operators (excluding internal services)  - Revenue and volume</t>
  </si>
  <si>
    <t>Services de terminaison et d'itinérance des opérateurs mobiles (hors prestations internes) - recettes et volumes</t>
  </si>
  <si>
    <t>Volumes                     (kminutes)</t>
  </si>
  <si>
    <t>Nombre
(millions)</t>
  </si>
  <si>
    <t>Volume de données
(Go)</t>
  </si>
  <si>
    <t>Traffic coming from national fixed operators</t>
  </si>
  <si>
    <t>Appels entrants nationaux</t>
  </si>
  <si>
    <t>Prix moyen des appels entrants nationaux</t>
  </si>
  <si>
    <t xml:space="preserve">          of which traffic coming from fixed operators</t>
  </si>
  <si>
    <t xml:space="preserve">          dont trafic ayant pour origine un opérateur fixe</t>
  </si>
  <si>
    <t xml:space="preserve">          of which traffic coming from mobile operators</t>
  </si>
  <si>
    <t xml:space="preserve">          dont trafic ayant pour origine un opérateur mobile</t>
  </si>
  <si>
    <t>International incoming calls</t>
  </si>
  <si>
    <t xml:space="preserve">Appels entrants internationaux </t>
  </si>
  <si>
    <t>Prix moyen du trafic international entrant</t>
  </si>
  <si>
    <t>Data transmission (SMS/MMS)</t>
  </si>
  <si>
    <t>Services de transport de données entrants (SMS, MMS)</t>
  </si>
  <si>
    <t>i</t>
  </si>
  <si>
    <t>Prix moyen du SMS entrant</t>
  </si>
  <si>
    <t xml:space="preserve">Roaming in </t>
  </si>
  <si>
    <t>Prix moyen du roaming in</t>
  </si>
  <si>
    <t>Total interconnection and wholesale services sold to declared operators</t>
  </si>
  <si>
    <t>Total des services d'interconnexion et de roaming vendus à des opérateurs déclarés</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</si>
  <si>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</si>
  <si>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</si>
  <si>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</si>
  <si>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</si>
  <si>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</si>
  <si>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</si>
  <si>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</si>
  <si>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</si>
  <si>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Trafics sortants pour les light MVNO ; trafics (voix, sms, data) entrants et sortants pour les full MVNO et l'opérateur en itinérance nationale.</t>
  </si>
  <si>
    <t>** Outgoing traffic for light MVNOs; Traffic (voice, sms, data) incoming and outgoing for full MVNOs and for the national operator in roaming</t>
  </si>
  <si>
    <t>dont accès à interface traditionnelle (PDH/SDH)</t>
  </si>
  <si>
    <t>Ensemble des recettes* des réseaux intersites</t>
  </si>
  <si>
    <t>* hors  services de contenu mobiles à déclarer sur indicateur CA 3152.Cont</t>
  </si>
  <si>
    <t xml:space="preserve">Services data facturés aux clients finals (SMS+, MMS+)  (*)    (3)  </t>
  </si>
  <si>
    <t>(*) hors  services de contenu mobiles  (services de télévision, de vidéo à la demande, de streaming, presse en ligne, livres numériques, etc.) liés à un abonnement, un forfait ou une carte prépayée qui doiventêtre déclarés sur indicateur CA 3152.Cont</t>
  </si>
  <si>
    <t>Recettes des services sur réseaux mobiles (communications + transport de données + accès)  (*)</t>
  </si>
  <si>
    <t>Recettes des services de contenu (**)</t>
  </si>
  <si>
    <t>(**) La partie des recettes reversée aux prestataires de services ou aux éditeurs de contenus ne doit pas être déduite.</t>
  </si>
  <si>
    <t>4.4</t>
  </si>
  <si>
    <t>* Mobile content services (VOD, Press on line, e-books…) excluded (to count with indicator CA 3152 CONT )</t>
  </si>
  <si>
    <t>Total des recettes des services sur réseaux mobiles (*) = (1) + (2) + (3) + (4)</t>
  </si>
  <si>
    <t>Recettes des services de contenu liés à un accès à haut débit ou très haut débit (xDSL, VDSL2, FttH, FttO, FttE, câble, satellite…)</t>
  </si>
  <si>
    <t>6. Réseaux intersites (services de capacité vendus aux entreprises)</t>
  </si>
  <si>
    <t>dont SDSL</t>
  </si>
  <si>
    <t>dont ADSL/VDSL</t>
  </si>
  <si>
    <t>Internet à haut débit auprès des clients finals (débit &lt; 30 Mbit/s)  (1)</t>
  </si>
  <si>
    <t>Internet à très haut débit (débit &gt;=30 Mbit/s)  (2)</t>
  </si>
  <si>
    <t>SI</t>
  </si>
  <si>
    <t>3. Réseaux intersites (services de capacité vendus aux entreprises) au 31/12 *</t>
  </si>
  <si>
    <t xml:space="preserve">dont VDSL2 dont le débit est &gt;= 30 Mbit/s </t>
  </si>
  <si>
    <t xml:space="preserve">4. Réseaux intersites (services de capacité vendus aux entreprises) au 31/12 </t>
  </si>
  <si>
    <t>dont accès de haute qualité sur boucle locale optique mutualisée (type FttE)</t>
  </si>
  <si>
    <t>Nombre de sites clients raccordés</t>
  </si>
  <si>
    <t>HQ</t>
  </si>
  <si>
    <t>4.FO</t>
  </si>
  <si>
    <t>FttH</t>
  </si>
  <si>
    <t>FttO</t>
  </si>
  <si>
    <t>dont fibre optique jusqu'à l'abonné (FttH/FttH+/FttE/FttO)</t>
  </si>
  <si>
    <t>dont accès de haute qualité sur boucle locale optique dédiée (FttO)</t>
  </si>
  <si>
    <t>dont accès généralistes de qualité intermédiaire sur boucle locale optique mutualisée (ex : FttH+, FttH avec débit partiellement garanti)</t>
  </si>
  <si>
    <t>Câble (4)</t>
  </si>
  <si>
    <t>Fibre optique de bout en bout mutualisée et dédiée (offres de type FttH, FttH+, FttE et FttO) (5)</t>
  </si>
  <si>
    <t>Nombre d'accès à internet à haut débit (débit &lt; à 30 Mbit/s)</t>
  </si>
  <si>
    <t xml:space="preserve">Nombre d'accès à internet à très haut débit (débit &gt;= à 30 Mbit/s)  </t>
  </si>
  <si>
    <t>SDSL</t>
  </si>
  <si>
    <t>ADSL</t>
  </si>
  <si>
    <t>PA5</t>
  </si>
  <si>
    <t>FttHp</t>
  </si>
  <si>
    <t>dont accès généralistes sur boucle locale optique mutualisée avec qualité de service standard (FttH)</t>
  </si>
  <si>
    <t>Ensemble des recettes de l'accès, des abonnements, des services supplémentaires  = (1)+(2)</t>
  </si>
  <si>
    <t xml:space="preserve">Ensemble des recettes accessoires (annuaires papier, publicité hors annuaires papier, cession de fichiers) </t>
  </si>
  <si>
    <t xml:space="preserve">Ensemble des recettes internet à haut et très haut débit = (1) + (2) </t>
  </si>
  <si>
    <t>GEN</t>
  </si>
  <si>
    <t>FttE</t>
  </si>
  <si>
    <t>Revenue from broadband &amp; ultra fast broadband connections to Internet (rate flow &gt;= 30 Mbits/s)</t>
  </si>
  <si>
    <t>Number of indirect access (December 31th)</t>
  </si>
  <si>
    <t>2. Internet Access as of December 31th  *</t>
  </si>
  <si>
    <t xml:space="preserve">          of which DSL  optical fiber to the customer (FttH/FttH+/FttE/FttO)</t>
  </si>
  <si>
    <t>Total number of  voice over broadband subscriptions (DSL including VSDL2) (2)</t>
  </si>
  <si>
    <t>Total number of  optical fiber subscriptions (FttH, FttH+, FttE and FttO offers) (5)</t>
  </si>
  <si>
    <t xml:space="preserve">          of which VDSL2  with a flow rate &gt; 30 Mbit/s (c)</t>
  </si>
  <si>
    <t xml:space="preserve">          of which SDSL  </t>
  </si>
  <si>
    <t xml:space="preserve">          of which ADSL /VDSL</t>
  </si>
  <si>
    <t>3. Inter-sites network on fixed networks (sales to business) as of December 31th *</t>
  </si>
  <si>
    <t xml:space="preserve">          of which optic fiber standard access  (FttH)</t>
  </si>
  <si>
    <t xml:space="preserve">          of which medium access on optic fiber (Ftth+, Ftth with flow rate partially guaranted)  (i)</t>
  </si>
  <si>
    <t xml:space="preserve">          of which High quality access on optic fiber (FttE type) </t>
  </si>
  <si>
    <t xml:space="preserve">          of which High quality access on optic fiber (FttO type) </t>
  </si>
  <si>
    <t>4. Inter-sites network on fixed networks (sales to business) as of December 31th</t>
  </si>
  <si>
    <t>Number of sites linked</t>
  </si>
  <si>
    <t>Additional Revenue (advertising, files sales)</t>
  </si>
  <si>
    <t>Hosting and call center management - Fixed operators   (in K€ excl. VAT)</t>
  </si>
  <si>
    <t xml:space="preserve">     of which Revenue from high quality access to business</t>
  </si>
  <si>
    <t xml:space="preserve">     of which Revenue from standard access to business</t>
  </si>
  <si>
    <t>5. Inter-sites fixed networks sold to business</t>
  </si>
  <si>
    <t>Total Revenue* of accesses sold to business</t>
  </si>
  <si>
    <t xml:space="preserve">          dont services de terminaison d'appel vendus* par un opérateur de boucle locale à d'autres opérateurs </t>
  </si>
  <si>
    <t>Vente de minutes en gros à des opérateurs  nationaux et internationaux (2)</t>
  </si>
  <si>
    <t>Sales of minutes to Operators  (2)</t>
  </si>
  <si>
    <t>Total of revenue on mobiles networks (*) = (1) + (2) + (3) + (4)</t>
  </si>
  <si>
    <t>* Excluding revenue from access sold to business (to count on line 232).</t>
  </si>
  <si>
    <r>
      <t xml:space="preserve">dont recettes des offres généralistes destinées aux </t>
    </r>
    <r>
      <rPr>
        <b/>
        <sz val="12"/>
        <rFont val="Microsoft Sans Serif"/>
        <family val="2"/>
      </rPr>
      <t>entreprises</t>
    </r>
  </si>
  <si>
    <r>
      <t xml:space="preserve">dont recettes des accès haute qualité destinées aux </t>
    </r>
    <r>
      <rPr>
        <b/>
        <sz val="12"/>
        <rFont val="Microsoft Sans Serif"/>
        <family val="2"/>
      </rPr>
      <t>entreprises</t>
    </r>
  </si>
  <si>
    <t>A déposer ou à remplir en ligne à l'adresse suivante : 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</si>
  <si>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</si>
  <si>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</si>
  <si>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Answer by uploading or filling in the questionnaire on the internet adress  : https://observatoire.arcep.fr</t>
  </si>
  <si>
    <t xml:space="preserve">dont provenant des clients utilisant la voix sur Wifi </t>
  </si>
  <si>
    <t>Ensemble des volumes des communications au départ des réseaux mobiles  = (1) + (2) + (3) + (4) + (5) = (a) + (b)</t>
  </si>
  <si>
    <t xml:space="preserve">of which from WoWifi (Voice over Wifi)  </t>
  </si>
  <si>
    <t xml:space="preserve">Communications des réseaux mobiles par destination et par type de cartes </t>
  </si>
  <si>
    <t>Communications by destination and by type of cards</t>
  </si>
  <si>
    <t>Volume of outgoing traffic from mobile communications services = (1) + (2) + (3) + (4) + (5) = (a) + (b)</t>
  </si>
  <si>
    <t xml:space="preserve">          dont provenant des clients actifs 5G</t>
  </si>
  <si>
    <t xml:space="preserve">          of which volume of data consumed by active Internet 5G users</t>
  </si>
  <si>
    <t>a 5G</t>
  </si>
  <si>
    <t>b 5G</t>
  </si>
  <si>
    <t>A déposer à l'adresse suivante : https://observatoire.arcep.fr</t>
  </si>
  <si>
    <t>Recettes et parc des offres d'accès en cofinancement aux réseaux FttH, pour tous niveaux de qualité de service (1)</t>
  </si>
  <si>
    <t>Recettes et parc des offres d'accès en location passive aux lignes sur boucle locale optique mutualisée avec qualité de service standard (FttH) (2)</t>
  </si>
  <si>
    <t>Ensemble des recettes et parcs liés à l'accès passif aux réseaux en fibre optique jusqu'à l'abonné = (1) + (2) + (3) + (4) + (5)</t>
  </si>
  <si>
    <t xml:space="preserve">Total = (1) + (2) </t>
  </si>
  <si>
    <t xml:space="preserve">Passive access on optic fiber (FttH network) - revenues and access </t>
  </si>
  <si>
    <t xml:space="preserve">Active access (re)sold to declared operators - revenues and access </t>
  </si>
  <si>
    <t xml:space="preserve">          of which Plesiochronous Digital Hierarchy / Synchronous Digital Hierarchy accesses including LPT</t>
  </si>
  <si>
    <t>Revenue and number of optical fiber accesses (2)</t>
  </si>
  <si>
    <t>Total Revenue and number of high quality accesses  = (1) + (2) + (3) + (4)</t>
  </si>
  <si>
    <t xml:space="preserve">          of which high quality active accesses on optical fiber (FttE type) </t>
  </si>
  <si>
    <t xml:space="preserve">          of which high quality active accesses on optical fiber (FttO type) </t>
  </si>
  <si>
    <t>Revenue and number of passive rental access offers to high quality lines on optical fiber (FttE type)  (4)</t>
  </si>
  <si>
    <t>Revenue and number of high quality accesses on copper line (1)</t>
  </si>
  <si>
    <t>Revenue and number of high quality passive accesses of the terminal segment sold on optical fiber (FttO) (3)</t>
  </si>
  <si>
    <t>Revenue and number of high-quality accesses and capacity services excluding terminal segment (eg. Collection services, long-distance transport) (4)</t>
  </si>
  <si>
    <t xml:space="preserve">Total revenue and number of accesses from the supply of broadband and ultra fast broadband active access (sale or resale) </t>
  </si>
  <si>
    <t>Total revenue and number of passive accesses to fiber optic networks up to the subscriber = (1) + (2) + (3) + (4) + (5)</t>
  </si>
  <si>
    <t>Revenue and number of passive rental access offers to lines on optical fiber with standard quality of service (FttH) (2)</t>
  </si>
  <si>
    <t>Revenue from others services related to lines on optical fiber (including OCN hosting)  (5)</t>
  </si>
  <si>
    <t xml:space="preserve">High quality access and capicity services (re)sold to declared operators - revenues and access </t>
  </si>
  <si>
    <t>Dégroupage boucle locale de cuivre - recettes et nombre d'accès (ne concerne qu'Orange)</t>
  </si>
  <si>
    <t>Recettes des autres prestations associées à l'accès aux lignes sur boucle locale optique mutualisée (dont hébergement NRO) (5)</t>
  </si>
  <si>
    <t>Recettes et parc des accès passifs de haute qualité du segment terminal commercialisés sur boucle locale optique dédiée (3)</t>
  </si>
  <si>
    <t xml:space="preserve">Recettes et parc d'accès activés de haute qualité du segment terminal commercialisés sur cuivre (1) </t>
  </si>
  <si>
    <t xml:space="preserve">          dont accès à interface traditionnelle (PDH/SDH) y compris LPT</t>
  </si>
  <si>
    <t xml:space="preserve">Recettes et parc d'accès activés de haute qualité du segment terminal commercialisés sur fibre optique (2) </t>
  </si>
  <si>
    <t xml:space="preserve">Ensemble des recettes et parcs d'accès de haute qualité = (1) + (2) + (3) + (4) </t>
  </si>
  <si>
    <t xml:space="preserve">Accès de haute qualité et services de capacité (re)vendus à des opérateurs déclarés* - Recettes et nombre d'accès </t>
  </si>
  <si>
    <t xml:space="preserve">Recettes des autres prestations associées au dégroupage de la boucle locale cuivre (hébergement NRA, câble de renvoi, etc.) (2)  </t>
  </si>
  <si>
    <t>Ensemble des recettes et parcs liés au dégroupage = (1) + (2)</t>
  </si>
  <si>
    <t>Recettes des autres services liés à l’accès à Internet</t>
  </si>
  <si>
    <t>Recettes et parc des offres d'accès en location passive aux lignes sur boucle locale optique mutualisée de haute qualité (offres passives de qualité de service de niveau 2) (4)</t>
  </si>
  <si>
    <t>Recettes et parc des offres d'accès  en location passive aux lignes sur boucle locale optique mutualisée de qualité de service intermédiaire  (offres passives de qualité de service renforcée de niveau 1) (3)</t>
  </si>
  <si>
    <t xml:space="preserve">          dont accès activés sur boucle locale optique mutualisée de haute qualité  </t>
  </si>
  <si>
    <t xml:space="preserve">          dont accès activés sur boucle locale optique dédiée de haute qualité </t>
  </si>
  <si>
    <t>p</t>
  </si>
  <si>
    <t>HSC</t>
  </si>
  <si>
    <t>ab</t>
  </si>
  <si>
    <t>COFI</t>
  </si>
  <si>
    <t>AUT</t>
  </si>
  <si>
    <t>Accès activés généralistes (re)vendus à des opérateurs déclarés - Recettes et nombre d'accès</t>
  </si>
  <si>
    <t>Accès passifs fournis sur boucle locale optique mutualisée (réseaux FttH) - Recettes et nombre d'accès</t>
  </si>
  <si>
    <t>answer at the following adress: https://observatoire.arcep.fr/</t>
  </si>
  <si>
    <t>Recettes des accès en dégroupage (total ou partiel) (1)</t>
  </si>
  <si>
    <t>*Hors nombre d'accès (re)vendus à des opérateurs déclarés (à déclarer en section VII) .</t>
  </si>
  <si>
    <t>* Hors recettes des accès de haute et services de capacité (re)vendus à des opérateurs déclarés (à déclarer dans la section VII).</t>
  </si>
  <si>
    <t>* Hors recettes des services de capacité facturés à des entreprises (à déclarer dans la section VI).</t>
  </si>
  <si>
    <t xml:space="preserve">          dont accès à interface alternative (xDSL avec collecte Ethernet ou ATM et CN2)</t>
  </si>
  <si>
    <t>Revenue from unbundled lines (total or partial)</t>
  </si>
  <si>
    <t>Revenue and number of co-financing access offers to FttH networks, for all levels of service quality (1)</t>
  </si>
  <si>
    <t>Revenue and number of passive rental access offers to intermediate quality lines on optical fiber (FttH+ type)  (3)</t>
  </si>
  <si>
    <t>Revenue from others services of access to the local loop in copper (including NRA hosting,...) (2)</t>
  </si>
  <si>
    <t>Prix moyen du SMS entrant internationaux</t>
  </si>
  <si>
    <t>Abonnements Entreprises aux services vocaux en IP dont l’accès n’est pas maîtrisé par l’opérateur au 31/12</t>
  </si>
  <si>
    <t>Nombre d'abonnements aux services vocaux en IP souscrits par les entreprises (en nombre de canaux)</t>
  </si>
  <si>
    <t>IP</t>
  </si>
  <si>
    <t>Communications vocales en IP émises par les entreprises dont l’accès n’est pas maîtrisé par l’opérateur</t>
  </si>
  <si>
    <t xml:space="preserve">Communications vocales en IP </t>
  </si>
  <si>
    <t xml:space="preserve">Téléphonie IP Entreprise : abonnement IP dont l'accès n'est pas maîtrisé par l'opérateur répondant   </t>
  </si>
  <si>
    <t xml:space="preserve">Recettes de l'accès, des abonnements et des communications vocales en IP </t>
  </si>
  <si>
    <t xml:space="preserve">1116 </t>
  </si>
  <si>
    <t>VoIP communications from business market for which the access is not managed by the operator</t>
  </si>
  <si>
    <t xml:space="preserve">Revenue of IP communications </t>
  </si>
  <si>
    <t>Volume of IP communications from business market for which the access is not managed by the operator</t>
  </si>
  <si>
    <t>Subscriptions to IP vocal services (with an access not managed by the operator) on business market at 31/12</t>
  </si>
  <si>
    <t>Number of subscriptions of IP vocal services on business market (number of channels)</t>
  </si>
  <si>
    <r>
      <t xml:space="preserve">*Dans le cas des forfaits multiplay, les recettes des services de contenu (TV, VOD, presse en ligne, ...) ou de téléphonie sont à compter dans cet indicateur (sauf les recettes du service facturé en supplément du forfait multiplay, voir les </t>
    </r>
    <r>
      <rPr>
        <i/>
        <sz val="10"/>
        <color rgb="FFFF0000"/>
        <rFont val="Microsoft Sans Serif"/>
        <family val="2"/>
      </rPr>
      <t>lignes 162, 170, 216</t>
    </r>
    <r>
      <rPr>
        <i/>
        <sz val="10"/>
        <rFont val="Microsoft Sans Serif"/>
        <family val="2"/>
      </rPr>
      <t>).</t>
    </r>
  </si>
  <si>
    <t>Année 2021</t>
  </si>
  <si>
    <t>Nombre d'abonnements au service téléphonique  = (1) + (2) + (3) + (4) + (5) + (6)</t>
  </si>
  <si>
    <t>dont provenant des clients utilisant la voix sur LTE</t>
  </si>
  <si>
    <t>of which revenue and number of offers related to the provision of  broadband generalist activated access</t>
  </si>
  <si>
    <t>of which revenue and number of offers related to the provision of  ultra broadband generalist activated access</t>
  </si>
  <si>
    <t>of which voice over LTE (VoLTE)</t>
  </si>
  <si>
    <t>Subscriptions with 4G/5G SIM cards for a fixed use (6)</t>
  </si>
  <si>
    <t>Year 2021</t>
  </si>
  <si>
    <t>deadline : 3 june 2022</t>
  </si>
  <si>
    <t>Date limite de réponse : 3 juin 2022</t>
  </si>
  <si>
    <t>4G</t>
  </si>
  <si>
    <t xml:space="preserve">Flux totaux d'investissements = (a)+(b)+(c) </t>
  </si>
  <si>
    <t>Voie hertzienne (BLR, Wimax, THD radio …) (3)</t>
  </si>
  <si>
    <t>Flux d'investissements relatifs aux télécommunications durant l'année 2021</t>
  </si>
  <si>
    <t>Cartes SIM 4G/5G à usage fixe permettant l'accès au service téléphonique (6)</t>
  </si>
  <si>
    <t xml:space="preserve">         dont au départ des services de voix sur RTC (c1) </t>
  </si>
  <si>
    <t xml:space="preserve">Ensemble des volumes de communications depuis les lignes fixes = (a) + (b) </t>
  </si>
  <si>
    <t>Communications vers les mobiles = (c1) + (c2)</t>
  </si>
  <si>
    <t xml:space="preserve">       dont au départ des services de voix sur RTC (a)</t>
  </si>
  <si>
    <t xml:space="preserve">       dont au départ des services de VLB (b)</t>
  </si>
  <si>
    <t xml:space="preserve">         dont au départ des services de voix sur large bande (c2)</t>
  </si>
  <si>
    <t>HD</t>
  </si>
  <si>
    <t>THD</t>
  </si>
  <si>
    <t>Ensemble des recettes et parcs liés à la fourniture d'accès activés généralistes HD et THD (vente/revente) = (1) + (2)</t>
  </si>
  <si>
    <r>
      <t xml:space="preserve">dont recettes et parc des offres liés à la fourniture d'accès activés généralistes HD  </t>
    </r>
    <r>
      <rPr>
        <b/>
        <sz val="12"/>
        <rFont val="Microsoft Sans Serif"/>
        <family val="2"/>
      </rPr>
      <t>(1)</t>
    </r>
  </si>
  <si>
    <r>
      <t xml:space="preserve">dont recettes et parc des offres liés à la fourniture d'accès activés généralistes THD  </t>
    </r>
    <r>
      <rPr>
        <b/>
        <sz val="12"/>
        <rFont val="Microsoft Sans Serif"/>
        <family val="2"/>
      </rPr>
      <t>(2)</t>
    </r>
  </si>
  <si>
    <t>Recettes des accès de haute qualité hors segment terminal (ex : prestations de collecte de NRO, transport longue distance, FON) (4)</t>
  </si>
  <si>
    <t>Les informations transmises par les opérateurs dans le cadre de la décision 2022-0617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</si>
  <si>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 xml:space="preserve">The data provided by operators in the context of Decision 2022-0617 are collected by ARCEP for mainly statistical purposes. They can be forwarded to the National Institute of Statistics and Economic Studies (INSEE), in accordance with Article 7a of Act No. 51-711 of 7 June 1951 on the obligation, coordination and  secrecy of statistics, exclusively for the computation of statistics.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</si>
</sst>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C]d\-mmm\-yyyy"/>
    <numFmt numFmtId="165" formatCode="\ #,##0\ ;\-\ #,##0\ ;&quot;-&quot;\ "/>
    <numFmt numFmtId="166" formatCode=";;;"/>
  </numFmts>
  <fonts count="693" x14ac:knownFonts="1">
    <font>
      <sz val="10"/>
      <name val="Arial"/>
    </font>
    <font>
      <sz val="10"/>
      <name val="Arial"/>
      <family val="2"/>
    </font>
    <font>
      <sz val="12"/>
      <name val="Microsoft Sans Serif"/>
      <family val="2"/>
    </font>
    <font>
      <b/>
      <sz val="12"/>
      <name val="Microsoft Sans Serif"/>
      <family val="2"/>
    </font>
    <font>
      <b/>
      <sz val="12"/>
      <name val="Microsoft Sans Serif"/>
      <family val="2"/>
    </font>
    <font>
      <b/>
      <sz val="12"/>
      <name val="Microsoft Sans Serif"/>
      <family val="2"/>
    </font>
    <font>
      <b/>
      <sz val="16"/>
      <name val="Cambria"/>
      <family val="1"/>
    </font>
    <font>
      <b/>
      <sz val="14"/>
      <color rgb="FF0000FF"/>
      <name val="Cambria"/>
      <family val="1"/>
    </font>
    <font>
      <b/>
      <sz val="14"/>
      <name val="Cambria"/>
      <family val="1"/>
    </font>
    <font>
      <b/>
      <sz val="14"/>
      <name val="Cambria"/>
      <family val="1"/>
    </font>
    <font>
      <sz val="7.5"/>
      <name val="Microsoft Sans Serif"/>
      <family val="2"/>
    </font>
    <font>
      <b/>
      <sz val="7.5"/>
      <name val="Microsoft Sans Serif"/>
      <family val="2"/>
    </font>
    <font>
      <sz val="10.5"/>
      <name val="Microsoft Sans Serif"/>
      <family val="2"/>
    </font>
    <font>
      <sz val="10.5"/>
      <name val="Microsoft Sans Serif"/>
      <family val="2"/>
    </font>
    <font>
      <sz val="10.5"/>
      <name val="Microsoft Sans Serif"/>
      <family val="2"/>
    </font>
    <font>
      <sz val="7.5"/>
      <name val="Cambria"/>
      <family val="1"/>
    </font>
    <font>
      <b/>
      <sz val="16"/>
      <name val="Microsoft Sans Serif"/>
      <family val="2"/>
    </font>
    <font>
      <b/>
      <sz val="16"/>
      <color rgb="FFC00000"/>
      <name val="Microsoft Sans Serif"/>
      <family val="2"/>
    </font>
    <font>
      <b/>
      <sz val="14"/>
      <color rgb="FFC00000"/>
      <name val="Microsoft Sans Serif"/>
      <family val="2"/>
    </font>
    <font>
      <b/>
      <sz val="14"/>
      <color rgb="FFC00000"/>
      <name val="Microsoft Sans Serif"/>
      <family val="2"/>
    </font>
    <font>
      <b/>
      <sz val="16"/>
      <color rgb="FFC00000"/>
      <name val="Microsoft Sans Serif"/>
      <family val="2"/>
    </font>
    <font>
      <b/>
      <sz val="14"/>
      <color rgb="FFC00000"/>
      <name val="Cambria"/>
      <family val="1"/>
    </font>
    <font>
      <b/>
      <sz val="18"/>
      <color rgb="FFFF0000"/>
      <name val="Cambria"/>
      <family val="1"/>
    </font>
    <font>
      <b/>
      <sz val="10"/>
      <name val="Cambria"/>
      <family val="1"/>
    </font>
    <font>
      <b/>
      <sz val="18"/>
      <name val="Microsoft Sans Serif"/>
      <family val="2"/>
    </font>
    <font>
      <b/>
      <sz val="12"/>
      <color rgb="FFC00000"/>
      <name val="Microsoft Sans Serif"/>
      <family val="2"/>
    </font>
    <font>
      <sz val="20"/>
      <name val="Microsoft Sans Serif"/>
      <family val="2"/>
    </font>
    <font>
      <b/>
      <sz val="20"/>
      <color rgb="FFC00000"/>
      <name val="Microsoft Sans Serif"/>
      <family val="2"/>
    </font>
    <font>
      <b/>
      <sz val="16"/>
      <name val="Microsoft Sans Serif"/>
      <family val="2"/>
    </font>
    <font>
      <b/>
      <sz val="14"/>
      <name val="Microsoft Sans Serif"/>
      <family val="2"/>
    </font>
    <font>
      <b/>
      <sz val="14"/>
      <name val="Microsoft Sans Serif"/>
      <family val="2"/>
    </font>
    <font>
      <u/>
      <sz val="16"/>
      <color rgb="FF0000FF"/>
      <name val="Microsoft Sans Serif"/>
      <family val="2"/>
    </font>
    <font>
      <u/>
      <sz val="16"/>
      <color rgb="FF0000FF"/>
      <name val="Microsoft Sans Serif"/>
      <family val="2"/>
    </font>
    <font>
      <b/>
      <sz val="14"/>
      <name val="Cambria"/>
      <family val="1"/>
    </font>
    <font>
      <u/>
      <sz val="14"/>
      <color rgb="FF0000FF"/>
      <name val="Cambria"/>
      <family val="1"/>
    </font>
    <font>
      <b/>
      <sz val="10"/>
      <name val="Cambria"/>
      <family val="1"/>
    </font>
    <font>
      <b/>
      <sz val="18"/>
      <name val="Microsoft Sans Serif"/>
      <family val="2"/>
    </font>
    <font>
      <b/>
      <sz val="7.5"/>
      <name val="Microsoft Sans Serif"/>
      <family val="2"/>
    </font>
    <font>
      <sz val="14"/>
      <name val="Microsoft Sans Serif"/>
      <family val="2"/>
    </font>
    <font>
      <sz val="14"/>
      <color rgb="FF0000FF"/>
      <name val="Microsoft Sans Serif"/>
      <family val="2"/>
    </font>
    <font>
      <sz val="14"/>
      <color rgb="FFFF0000"/>
      <name val="Microsoft Sans Serif"/>
      <family val="2"/>
    </font>
    <font>
      <sz val="14"/>
      <name val="Microsoft Sans Serif"/>
      <family val="2"/>
    </font>
    <font>
      <sz val="14"/>
      <name val="Microsoft Sans Serif"/>
      <family val="2"/>
    </font>
    <font>
      <sz val="14"/>
      <name val="Cambria"/>
      <family val="1"/>
    </font>
    <font>
      <u/>
      <sz val="14"/>
      <name val="Microsoft Sans Serif"/>
      <family val="2"/>
    </font>
    <font>
      <b/>
      <sz val="14"/>
      <name val="Microsoft Sans Serif"/>
      <family val="2"/>
    </font>
    <font>
      <b/>
      <sz val="8"/>
      <name val="Microsoft Sans Serif"/>
      <family val="2"/>
    </font>
    <font>
      <b/>
      <sz val="8"/>
      <name val="Microsoft Sans Serif"/>
      <family val="2"/>
    </font>
    <font>
      <b/>
      <sz val="14"/>
      <name val="Cambria"/>
      <family val="1"/>
    </font>
    <font>
      <sz val="12"/>
      <name val="Microsoft Sans Serif"/>
      <family val="2"/>
    </font>
    <font>
      <b/>
      <sz val="14"/>
      <name val="Microsoft Sans Serif"/>
      <family val="2"/>
    </font>
    <font>
      <b/>
      <sz val="14"/>
      <name val="Microsoft Sans Serif"/>
      <family val="2"/>
    </font>
    <font>
      <b/>
      <sz val="8"/>
      <color rgb="FFFFFFFF"/>
      <name val="Microsoft Sans Serif"/>
      <family val="2"/>
    </font>
    <font>
      <b/>
      <sz val="8"/>
      <color rgb="FFFFFFFF"/>
      <name val="Microsoft Sans Serif"/>
      <family val="2"/>
    </font>
    <font>
      <b/>
      <sz val="14"/>
      <color rgb="FFFFFFFF"/>
      <name val="Cambria"/>
      <family val="1"/>
    </font>
    <font>
      <sz val="10"/>
      <color rgb="FFFFFFFF"/>
      <name val="Cambria"/>
      <family val="1"/>
    </font>
    <font>
      <b/>
      <sz val="16"/>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Cambria"/>
      <family val="1"/>
    </font>
    <font>
      <b/>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sz val="10"/>
      <name val="Cambria"/>
      <family val="1"/>
    </font>
    <font>
      <sz val="10"/>
      <name val="Microsoft Sans Serif"/>
      <family val="2"/>
    </font>
    <font>
      <sz val="8"/>
      <name val="Microsoft Sans Serif"/>
      <family val="2"/>
    </font>
    <font>
      <sz val="10"/>
      <name val="Microsoft Sans Serif"/>
      <family val="2"/>
    </font>
    <font>
      <sz val="10"/>
      <name val="Microsoft Sans Serif"/>
      <family val="2"/>
    </font>
    <font>
      <b/>
      <sz val="11"/>
      <name val="Cambria"/>
      <family val="1"/>
    </font>
    <font>
      <b/>
      <sz val="11"/>
      <name val="Microsoft Sans Serif"/>
      <family val="2"/>
    </font>
    <font>
      <sz val="12"/>
      <name val="Microsoft Sans Serif"/>
      <family val="2"/>
    </font>
    <font>
      <sz val="10"/>
      <name val="Microsoft Sans Serif"/>
      <family val="2"/>
    </font>
    <font>
      <sz val="10"/>
      <name val="Microsoft Sans Serif"/>
      <family val="2"/>
    </font>
    <font>
      <sz val="10"/>
      <name val="Microsoft Sans Serif"/>
      <family val="2"/>
    </font>
    <font>
      <sz val="12"/>
      <name val="Microsoft Sans Serif"/>
      <family val="2"/>
    </font>
    <font>
      <sz val="12"/>
      <name val="Microsoft Sans Serif"/>
      <family val="2"/>
    </font>
    <font>
      <sz val="12"/>
      <name val="Microsoft Sans Serif"/>
      <family val="2"/>
    </font>
    <font>
      <sz val="12"/>
      <name val="Microsoft Sans Serif"/>
      <family val="2"/>
    </font>
    <font>
      <b/>
      <sz val="11"/>
      <color rgb="FF993366"/>
      <name val="Microsoft Sans Serif"/>
      <family val="2"/>
    </font>
    <font>
      <sz val="14"/>
      <name val="Microsoft Sans Serif"/>
      <family val="2"/>
    </font>
    <font>
      <b/>
      <sz val="12"/>
      <name val="Microsoft Sans Serif"/>
      <family val="2"/>
    </font>
    <font>
      <b/>
      <sz val="14"/>
      <name val="Microsoft Sans Serif"/>
      <family val="2"/>
    </font>
    <font>
      <b/>
      <sz val="14"/>
      <name val="Microsoft Sans Serif"/>
      <family val="2"/>
    </font>
    <font>
      <b/>
      <sz val="14"/>
      <name val="Microsoft Sans Serif"/>
      <family val="2"/>
    </font>
    <font>
      <sz val="14"/>
      <name val="Cambria"/>
      <family val="1"/>
    </font>
    <font>
      <sz val="14"/>
      <name val="Microsoft Sans Serif"/>
      <family val="2"/>
    </font>
    <font>
      <b/>
      <sz val="14"/>
      <name val="Microsoft Sans Serif"/>
      <family val="2"/>
    </font>
    <font>
      <b/>
      <sz val="14"/>
      <name val="Microsoft Sans Serif"/>
      <family val="2"/>
    </font>
    <font>
      <b/>
      <sz val="8"/>
      <name val="Microsoft Sans Serif"/>
      <family val="2"/>
    </font>
    <font>
      <b/>
      <sz val="8"/>
      <name val="Microsoft Sans Serif"/>
      <family val="2"/>
    </font>
    <font>
      <sz val="8"/>
      <name val="Microsoft Sans Serif"/>
      <family val="2"/>
    </font>
    <font>
      <sz val="14"/>
      <name val="Cambria"/>
      <family val="1"/>
    </font>
    <font>
      <sz val="10"/>
      <name val="Cambria"/>
      <family val="1"/>
    </font>
    <font>
      <sz val="10"/>
      <name val="Microsoft Sans Serif"/>
      <family val="2"/>
    </font>
    <font>
      <b/>
      <sz val="10"/>
      <name val="Microsoft Sans Serif"/>
      <family val="2"/>
    </font>
    <font>
      <sz val="12"/>
      <name val="Microsoft Sans Serif"/>
      <family val="2"/>
    </font>
    <font>
      <b/>
      <sz val="12"/>
      <color rgb="FFFFFFFF"/>
      <name val="Microsoft Sans Serif"/>
      <family val="2"/>
    </font>
    <font>
      <sz val="8"/>
      <name val="Microsoft Sans Serif"/>
      <family val="2"/>
    </font>
    <font>
      <b/>
      <sz val="8"/>
      <color rgb="FFFFFFFF"/>
      <name val="Microsoft Sans Serif"/>
      <family val="2"/>
    </font>
    <font>
      <b/>
      <sz val="8"/>
      <color rgb="FFFFFFFF"/>
      <name val="Microsoft Sans Serif"/>
      <family val="2"/>
    </font>
    <font>
      <b/>
      <sz val="8"/>
      <color rgb="FFFFFFFF"/>
      <name val="Microsoft Sans Serif"/>
      <family val="2"/>
    </font>
    <font>
      <b/>
      <sz val="8"/>
      <color rgb="FFFFFFFF"/>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Microsoft Sans Serif"/>
      <family val="2"/>
    </font>
    <font>
      <sz val="12"/>
      <name val="Cambria"/>
      <family val="1"/>
    </font>
    <font>
      <sz val="10"/>
      <name val="Microsoft Sans Serif"/>
      <family val="2"/>
    </font>
    <font>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color rgb="FF000080"/>
      <name val="Microsoft Sans Serif"/>
      <family val="2"/>
    </font>
    <font>
      <b/>
      <sz val="8"/>
      <name val="Microsoft Sans Serif"/>
      <family val="2"/>
    </font>
    <font>
      <sz val="10"/>
      <name val="Cambria"/>
      <family val="1"/>
    </font>
    <font>
      <sz val="10"/>
      <color rgb="FFFF0000"/>
      <name val="Cambria"/>
      <family val="1"/>
    </font>
    <font>
      <b/>
      <sz val="10"/>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sz val="10"/>
      <name val="Cambria"/>
      <family val="1"/>
    </font>
    <font>
      <sz val="12"/>
      <name val="Microsoft Sans Serif"/>
      <family val="2"/>
    </font>
    <font>
      <sz val="8"/>
      <name val="Microsoft Sans Serif"/>
      <family val="2"/>
    </font>
    <font>
      <b/>
      <sz val="12"/>
      <color rgb="FFFFFFFF"/>
      <name val="Microsoft Sans Serif"/>
      <family val="2"/>
    </font>
    <font>
      <sz val="12"/>
      <name val="Cambria"/>
      <family val="1"/>
    </font>
    <font>
      <sz val="10"/>
      <name val="Microsoft Sans Serif"/>
      <family val="2"/>
    </font>
    <font>
      <sz val="12"/>
      <name val="Microsoft Sans Serif"/>
      <family val="2"/>
    </font>
    <font>
      <sz val="12"/>
      <name val="Microsoft Sans Serif"/>
      <family val="2"/>
    </font>
    <font>
      <sz val="10"/>
      <name val="Cambria"/>
      <family val="1"/>
    </font>
    <font>
      <sz val="12"/>
      <name val="Microsoft Sans Serif"/>
      <family val="2"/>
    </font>
    <font>
      <sz val="12"/>
      <name val="Microsoft Sans Serif"/>
      <family val="2"/>
    </font>
    <font>
      <sz val="10"/>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b/>
      <sz val="8"/>
      <name val="Microsoft Sans Serif"/>
      <family val="2"/>
    </font>
    <font>
      <sz val="10"/>
      <name val="Cambria"/>
      <family val="1"/>
    </font>
    <font>
      <b/>
      <sz val="8"/>
      <name val="Microsoft Sans Serif"/>
      <family val="2"/>
    </font>
    <font>
      <b/>
      <sz val="8"/>
      <name val="Microsoft Sans Serif"/>
      <family val="2"/>
    </font>
    <font>
      <sz val="8"/>
      <name val="Microsoft Sans Serif"/>
      <family val="2"/>
    </font>
    <font>
      <sz val="14"/>
      <name val="Cambria"/>
      <family val="1"/>
    </font>
    <font>
      <sz val="10"/>
      <name val="Cambria"/>
      <family val="1"/>
    </font>
    <font>
      <sz val="14"/>
      <name val="Microsoft Sans Serif"/>
      <family val="2"/>
    </font>
    <font>
      <b/>
      <sz val="12"/>
      <name val="Microsoft Sans Serif"/>
      <family val="2"/>
    </font>
    <font>
      <strike/>
      <sz val="8"/>
      <name val="Microsoft Sans Serif"/>
      <family val="2"/>
    </font>
    <font>
      <b/>
      <sz val="9"/>
      <name val="Cambria"/>
      <family val="1"/>
    </font>
    <font>
      <b/>
      <sz val="10"/>
      <name val="Cambria"/>
      <family val="1"/>
    </font>
    <font>
      <b/>
      <sz val="10"/>
      <name val="Cambria"/>
      <family val="1"/>
    </font>
    <font>
      <b/>
      <sz val="10"/>
      <color rgb="FFC00000"/>
      <name val="Microsoft Sans Serif"/>
      <family val="2"/>
    </font>
    <font>
      <sz val="12"/>
      <name val="Microsoft Sans Serif"/>
      <family val="2"/>
    </font>
    <font>
      <strike/>
      <sz val="12"/>
      <name val="Microsoft Sans Serif"/>
      <family val="2"/>
    </font>
    <font>
      <b/>
      <sz val="8"/>
      <name val="Microsoft Sans Serif"/>
      <family val="2"/>
    </font>
    <font>
      <strike/>
      <sz val="8"/>
      <name val="Microsoft Sans Serif"/>
      <family val="2"/>
    </font>
    <font>
      <sz val="10"/>
      <name val="Cambria"/>
      <family val="1"/>
    </font>
    <font>
      <sz val="10"/>
      <name val="Cambria"/>
      <family val="1"/>
    </font>
    <font>
      <b/>
      <sz val="10"/>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0"/>
      <name val="Cambria"/>
      <family val="1"/>
    </font>
    <font>
      <b/>
      <sz val="10"/>
      <name val="Cambria"/>
      <family val="1"/>
    </font>
    <font>
      <b/>
      <sz val="12"/>
      <name val="Microsoft Sans Serif"/>
      <family val="2"/>
    </font>
    <font>
      <sz val="8"/>
      <name val="Microsoft Sans Serif"/>
      <family val="2"/>
    </font>
    <font>
      <b/>
      <sz val="10"/>
      <name val="Cambria"/>
      <family val="1"/>
    </font>
    <font>
      <b/>
      <sz val="10"/>
      <name val="Cambria"/>
      <family val="1"/>
    </font>
    <font>
      <sz val="10"/>
      <color rgb="FFFFFFFF"/>
      <name val="Cambria"/>
      <family val="1"/>
    </font>
    <font>
      <sz val="10"/>
      <color rgb="FFFFFFFF"/>
      <name val="Cambria"/>
      <family val="1"/>
    </font>
    <font>
      <sz val="8"/>
      <name val="Microsoft Sans Serif"/>
      <family val="2"/>
    </font>
    <font>
      <b/>
      <sz val="10"/>
      <name val="Cambria"/>
      <family val="1"/>
    </font>
    <font>
      <b/>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sz val="1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Microsoft Sans Serif"/>
      <family val="2"/>
    </font>
    <font>
      <sz val="8"/>
      <name val="Microsoft Sans Serif"/>
      <family val="2"/>
    </font>
    <font>
      <sz val="8"/>
      <name val="Microsoft Sans Serif"/>
      <family val="2"/>
    </font>
    <font>
      <sz val="10"/>
      <name val="Cambria"/>
      <family val="1"/>
    </font>
    <font>
      <sz val="12"/>
      <name val="Microsoft Sans Serif"/>
      <family val="2"/>
    </font>
    <font>
      <b/>
      <sz val="8"/>
      <name val="Microsoft Sans Serif"/>
      <family val="2"/>
    </font>
    <font>
      <sz val="8"/>
      <name val="Microsoft Sans Serif"/>
      <family val="2"/>
    </font>
    <font>
      <sz val="8"/>
      <name val="Microsoft Sans Serif"/>
      <family val="2"/>
    </font>
    <font>
      <b/>
      <sz val="10"/>
      <name val="Cambria"/>
      <family val="1"/>
    </font>
    <font>
      <sz val="10"/>
      <name val="Cambria"/>
      <family val="1"/>
    </font>
    <font>
      <b/>
      <sz val="12"/>
      <name val="Microsoft Sans Serif"/>
      <family val="2"/>
    </font>
    <font>
      <b/>
      <sz val="12"/>
      <name val="Microsoft Sans Serif"/>
      <family val="2"/>
    </font>
    <font>
      <b/>
      <sz val="12"/>
      <name val="Microsoft Sans Serif"/>
      <family val="2"/>
    </font>
    <font>
      <b/>
      <sz val="10"/>
      <name val="Cambria"/>
      <family val="1"/>
    </font>
    <font>
      <sz val="10"/>
      <name val="Microsoft Sans Serif"/>
      <family val="2"/>
    </font>
    <font>
      <sz val="8"/>
      <name val="Microsoft Sans Serif"/>
      <family val="2"/>
    </font>
    <font>
      <sz val="10"/>
      <name val="Cambria"/>
      <family val="1"/>
    </font>
    <font>
      <sz val="10"/>
      <name val="Cambria"/>
      <family val="1"/>
    </font>
    <font>
      <sz val="10"/>
      <name val="Cambria"/>
      <family val="1"/>
    </font>
    <font>
      <sz val="10"/>
      <name val="Microsoft Sans Serif"/>
      <family val="2"/>
    </font>
    <font>
      <sz val="10"/>
      <color rgb="FFFF000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0"/>
      <color rgb="FFFF0000"/>
      <name val="Cambria"/>
      <family val="1"/>
    </font>
    <font>
      <sz val="10"/>
      <color rgb="FFFF0000"/>
      <name val="Cambria"/>
      <family val="1"/>
    </font>
    <font>
      <sz val="10"/>
      <color rgb="FFFF0000"/>
      <name val="Microsoft Sans Serif"/>
      <family val="2"/>
    </font>
    <font>
      <b/>
      <sz val="10"/>
      <color rgb="FFFF0000"/>
      <name val="Microsoft Sans Serif"/>
      <family val="2"/>
    </font>
    <font>
      <sz val="10"/>
      <color rgb="FF339966"/>
      <name val="Microsoft Sans Serif"/>
      <family val="2"/>
    </font>
    <font>
      <b/>
      <sz val="12"/>
      <name val="Microsoft Sans Serif"/>
      <family val="2"/>
    </font>
    <font>
      <b/>
      <sz val="8"/>
      <name val="Microsoft Sans Serif"/>
      <family val="2"/>
    </font>
    <font>
      <b/>
      <sz val="8"/>
      <name val="Microsoft Sans Serif"/>
      <family val="2"/>
    </font>
    <font>
      <b/>
      <sz val="10"/>
      <name val="Cambria"/>
      <family val="1"/>
    </font>
    <font>
      <b/>
      <sz val="10"/>
      <color rgb="FFFFFFFF"/>
      <name val="Cambria"/>
      <family val="1"/>
    </font>
    <font>
      <b/>
      <sz val="12"/>
      <name val="Microsoft Sans Serif"/>
      <family val="2"/>
    </font>
    <font>
      <sz val="8"/>
      <name val="Microsoft Sans Serif"/>
      <family val="2"/>
    </font>
    <font>
      <b/>
      <sz val="10"/>
      <name val="Cambria"/>
      <family val="1"/>
    </font>
    <font>
      <b/>
      <sz val="10"/>
      <name val="Cambria"/>
      <family val="1"/>
    </font>
    <font>
      <b/>
      <sz val="10"/>
      <name val="Cambria"/>
      <family val="1"/>
    </font>
    <font>
      <sz val="12"/>
      <name val="Microsoft Sans Serif"/>
      <family val="2"/>
    </font>
    <font>
      <sz val="8"/>
      <name val="Microsoft Sans Serif"/>
      <family val="2"/>
    </font>
    <font>
      <sz val="8"/>
      <name val="Microsoft Sans Serif"/>
      <family val="2"/>
    </font>
    <font>
      <b/>
      <sz val="10"/>
      <name val="Cambria"/>
      <family val="1"/>
    </font>
    <font>
      <sz val="8"/>
      <name val="Microsoft Sans Serif"/>
      <family val="2"/>
    </font>
    <font>
      <sz val="8"/>
      <name val="Microsoft Sans Serif"/>
      <family val="2"/>
    </font>
    <font>
      <b/>
      <sz val="10"/>
      <name val="Cambria"/>
      <family val="1"/>
    </font>
    <font>
      <b/>
      <sz val="12"/>
      <name val="Microsoft Sans Serif"/>
      <family val="2"/>
    </font>
    <font>
      <b/>
      <sz val="12"/>
      <name val="Microsoft Sans Serif"/>
      <family val="2"/>
    </font>
    <font>
      <b/>
      <sz val="12"/>
      <name val="Microsoft Sans Serif"/>
      <family val="2"/>
    </font>
    <font>
      <sz val="8"/>
      <name val="Microsoft Sans Serif"/>
      <family val="2"/>
    </font>
    <font>
      <b/>
      <sz val="10"/>
      <color rgb="FFFCD5B4"/>
      <name val="Cambria"/>
      <family val="1"/>
    </font>
    <font>
      <sz val="10"/>
      <color rgb="FFFF0000"/>
      <name val="Cambria"/>
      <family val="1"/>
    </font>
    <font>
      <sz val="10"/>
      <color rgb="FFFF0000"/>
      <name val="Cambria"/>
      <family val="1"/>
    </font>
    <font>
      <sz val="12"/>
      <name val="Microsoft Sans Serif"/>
      <family val="2"/>
    </font>
    <font>
      <sz val="8"/>
      <name val="Microsoft Sans Serif"/>
      <family val="2"/>
    </font>
    <font>
      <sz val="10"/>
      <color rgb="FF339966"/>
      <name val="Cambria"/>
      <family val="1"/>
    </font>
    <font>
      <sz val="10"/>
      <color rgb="FF339966"/>
      <name val="Cambria"/>
      <family val="1"/>
    </font>
    <font>
      <sz val="10"/>
      <color rgb="FF339966"/>
      <name val="Cambria"/>
      <family val="1"/>
    </font>
    <font>
      <sz val="10"/>
      <color rgb="FF339966"/>
      <name val="Cambria"/>
      <family val="1"/>
    </font>
    <font>
      <sz val="10"/>
      <color rgb="FF339966"/>
      <name val="Microsoft Sans Serif"/>
      <family val="2"/>
    </font>
    <font>
      <b/>
      <sz val="10"/>
      <color rgb="FF339966"/>
      <name val="Microsoft Sans Serif"/>
      <family val="2"/>
    </font>
    <font>
      <b/>
      <sz val="12"/>
      <name val="Microsoft Sans Serif"/>
      <family val="2"/>
    </font>
    <font>
      <b/>
      <sz val="12"/>
      <name val="Microsoft Sans Serif"/>
      <family val="2"/>
    </font>
    <font>
      <b/>
      <i/>
      <sz val="12"/>
      <name val="Microsoft Sans Serif"/>
      <family val="2"/>
    </font>
    <font>
      <b/>
      <i/>
      <sz val="12"/>
      <name val="Microsoft Sans Serif"/>
      <family val="2"/>
    </font>
    <font>
      <b/>
      <i/>
      <sz val="12"/>
      <name val="Microsoft Sans Serif"/>
      <family val="2"/>
    </font>
    <font>
      <b/>
      <i/>
      <sz val="12"/>
      <name val="Cambria"/>
      <family val="1"/>
    </font>
    <font>
      <b/>
      <sz val="12"/>
      <name val="Microsoft Sans Serif"/>
      <family val="2"/>
    </font>
    <font>
      <b/>
      <i/>
      <sz val="10"/>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b/>
      <sz val="10"/>
      <name val="Cambria"/>
      <family val="1"/>
    </font>
    <font>
      <sz val="12"/>
      <name val="Microsoft Sans Serif"/>
      <family val="2"/>
    </font>
    <font>
      <sz val="8"/>
      <name val="Microsoft Sans Serif"/>
      <family val="2"/>
    </font>
    <font>
      <sz val="8"/>
      <name val="Microsoft Sans Serif"/>
      <family val="2"/>
    </font>
    <font>
      <sz val="10"/>
      <name val="Cambria"/>
      <family val="1"/>
    </font>
    <font>
      <sz val="1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Microsoft Sans Serif"/>
      <family val="2"/>
    </font>
    <font>
      <sz val="8"/>
      <name val="Microsoft Sans Serif"/>
      <family val="2"/>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2"/>
      <color rgb="FF000000"/>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b/>
      <sz val="12"/>
      <name val="Microsoft Sans Serif"/>
      <family val="2"/>
    </font>
    <font>
      <b/>
      <sz val="8"/>
      <name val="Microsoft Sans Serif"/>
      <family val="2"/>
    </font>
    <font>
      <b/>
      <sz val="8"/>
      <name val="Microsoft Sans Serif"/>
      <family val="2"/>
    </font>
    <font>
      <sz val="8"/>
      <name val="Microsoft Sans Serif"/>
      <family val="2"/>
    </font>
    <font>
      <b/>
      <sz val="8"/>
      <name val="Microsoft Sans Serif"/>
      <family val="2"/>
    </font>
    <font>
      <b/>
      <sz val="10"/>
      <name val="Cambria"/>
      <family val="1"/>
    </font>
    <font>
      <i/>
      <sz val="10"/>
      <name val="Microsoft Sans Serif"/>
      <family val="2"/>
    </font>
    <font>
      <sz val="12"/>
      <name val="Microsoft Sans Serif"/>
      <family val="2"/>
    </font>
    <font>
      <sz val="10"/>
      <name val="Cambria"/>
      <family val="1"/>
    </font>
    <font>
      <sz val="10"/>
      <name val="Microsoft Sans Serif"/>
      <family val="2"/>
    </font>
    <font>
      <b/>
      <sz val="12"/>
      <name val="Microsoft Sans Serif"/>
      <family val="2"/>
    </font>
    <font>
      <b/>
      <sz val="8"/>
      <name val="Microsoft Sans Serif"/>
      <family val="2"/>
    </font>
    <font>
      <sz val="10"/>
      <name val="Cambria"/>
      <family val="1"/>
    </font>
    <font>
      <b/>
      <sz val="12"/>
      <name val="Microsoft Sans Serif"/>
      <family val="2"/>
    </font>
    <font>
      <b/>
      <sz val="12"/>
      <name val="Microsoft Sans Serif"/>
      <family val="2"/>
    </font>
    <font>
      <b/>
      <sz val="12"/>
      <name val="Microsoft Sans Serif"/>
      <family val="2"/>
    </font>
    <font>
      <b/>
      <sz val="10"/>
      <color rgb="FFC00000"/>
      <name val="Cambria"/>
      <family val="1"/>
    </font>
    <font>
      <sz val="10"/>
      <color rgb="FFC00000"/>
      <name val="Microsoft Sans Serif"/>
      <family val="2"/>
    </font>
    <font>
      <b/>
      <sz val="12"/>
      <name val="Microsoft Sans Serif"/>
      <family val="2"/>
    </font>
    <font>
      <b/>
      <sz val="8"/>
      <name val="Microsoft Sans Serif"/>
      <family val="2"/>
    </font>
    <font>
      <b/>
      <sz val="8"/>
      <name val="Microsoft Sans Serif"/>
      <family val="2"/>
    </font>
    <font>
      <sz val="10"/>
      <color rgb="FFC00000"/>
      <name val="Cambria"/>
      <family val="1"/>
    </font>
    <font>
      <b/>
      <sz val="10"/>
      <color rgb="FFC00000"/>
      <name val="Microsoft Sans Serif"/>
      <family val="2"/>
    </font>
    <font>
      <b/>
      <sz val="8"/>
      <name val="Microsoft Sans Serif"/>
      <family val="2"/>
    </font>
    <font>
      <sz val="10"/>
      <name val="Cambria"/>
      <family val="1"/>
    </font>
    <font>
      <sz val="10"/>
      <name val="Cambria"/>
      <family val="1"/>
    </font>
    <font>
      <sz val="10"/>
      <name val="Microsoft Sans Serif"/>
      <family val="2"/>
    </font>
    <font>
      <i/>
      <sz val="10"/>
      <name val="Microsoft Sans Serif"/>
      <family val="2"/>
    </font>
    <font>
      <b/>
      <sz val="12"/>
      <color rgb="FFFFFFFF"/>
      <name val="Microsoft Sans Serif"/>
      <family val="2"/>
    </font>
    <font>
      <b/>
      <sz val="12"/>
      <color rgb="FFFFFFFF"/>
      <name val="Microsoft Sans Serif"/>
      <family val="2"/>
    </font>
    <font>
      <sz val="10"/>
      <color rgb="FFFF0000"/>
      <name val="Cambria"/>
      <family val="1"/>
    </font>
    <font>
      <sz val="10"/>
      <name val="Cambria"/>
      <family val="1"/>
    </font>
    <font>
      <sz val="8"/>
      <name val="Microsoft Sans Serif"/>
      <family val="2"/>
    </font>
    <font>
      <sz val="8"/>
      <name val="Microsoft Sans Serif"/>
      <family val="2"/>
    </font>
    <font>
      <sz val="10"/>
      <name val="Cambria"/>
      <family val="1"/>
    </font>
    <font>
      <b/>
      <sz val="8"/>
      <name val="Microsoft Sans Serif"/>
      <family val="2"/>
    </font>
    <font>
      <b/>
      <sz val="8"/>
      <name val="Microsoft Sans Serif"/>
      <family val="2"/>
    </font>
    <font>
      <b/>
      <strike/>
      <sz val="8"/>
      <name val="Microsoft Sans Serif"/>
      <family val="2"/>
    </font>
    <font>
      <i/>
      <sz val="10"/>
      <name val="Microsoft Sans Serif"/>
      <family val="2"/>
    </font>
    <font>
      <strike/>
      <sz val="8"/>
      <name val="Microsoft Sans Serif"/>
      <family val="2"/>
    </font>
    <font>
      <strike/>
      <sz val="8"/>
      <name val="Microsoft Sans Serif"/>
      <family val="2"/>
    </font>
    <font>
      <sz val="10"/>
      <name val="Cambria"/>
      <family val="1"/>
    </font>
    <font>
      <strike/>
      <sz val="8"/>
      <name val="Microsoft Sans Serif"/>
      <family val="2"/>
    </font>
    <font>
      <strike/>
      <sz val="8"/>
      <name val="Microsoft Sans Serif"/>
      <family val="2"/>
    </font>
    <font>
      <strike/>
      <sz val="8"/>
      <name val="Microsoft Sans Serif"/>
      <family val="2"/>
    </font>
    <font>
      <b/>
      <sz val="12"/>
      <name val="Microsoft Sans Serif"/>
      <family val="2"/>
    </font>
    <font>
      <b/>
      <sz val="14"/>
      <name val="Microsoft Sans Serif"/>
      <family val="2"/>
    </font>
    <font>
      <b/>
      <sz val="14"/>
      <name val="Microsoft Sans Serif"/>
      <family val="2"/>
    </font>
    <font>
      <b/>
      <i/>
      <sz val="12"/>
      <name val="Microsoft Sans Serif"/>
      <family val="2"/>
    </font>
    <font>
      <b/>
      <i/>
      <sz val="12"/>
      <name val="Cambria"/>
      <family val="1"/>
    </font>
    <font>
      <b/>
      <sz val="12"/>
      <name val="Microsoft Sans Serif"/>
      <family val="2"/>
    </font>
    <font>
      <b/>
      <sz val="10"/>
      <name val="Microsoft Sans Serif"/>
      <family val="2"/>
    </font>
    <font>
      <b/>
      <sz val="10"/>
      <name val="Microsoft Sans Serif"/>
      <family val="2"/>
    </font>
    <font>
      <b/>
      <sz val="10"/>
      <name val="Microsoft Sans Serif"/>
      <family val="2"/>
    </font>
    <font>
      <sz val="10"/>
      <name val="Microsoft Sans Serif"/>
      <family val="2"/>
    </font>
    <font>
      <sz val="8"/>
      <name val="Microsoft Sans Serif"/>
      <family val="2"/>
    </font>
    <font>
      <b/>
      <sz val="12"/>
      <name val="Microsoft Sans Serif"/>
      <family val="2"/>
    </font>
    <font>
      <b/>
      <sz val="8"/>
      <name val="Microsoft Sans Serif"/>
      <family val="2"/>
    </font>
    <font>
      <sz val="8"/>
      <name val="Microsoft Sans Serif"/>
      <family val="2"/>
    </font>
    <font>
      <sz val="10"/>
      <name val="Microsoft Sans Serif"/>
      <family val="2"/>
    </font>
    <font>
      <sz val="10"/>
      <name val="Microsoft Sans Serif"/>
      <family val="2"/>
    </font>
    <font>
      <b/>
      <sz val="10"/>
      <name val="Microsoft Sans Serif"/>
      <family val="2"/>
    </font>
    <font>
      <b/>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sz val="10"/>
      <name val="Cambria"/>
      <family val="1"/>
    </font>
    <font>
      <sz val="10"/>
      <name val="Microsoft Sans Serif"/>
      <family val="2"/>
    </font>
    <font>
      <b/>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b/>
      <sz val="10"/>
      <name val="Cambria"/>
      <family val="1"/>
    </font>
    <font>
      <sz val="10"/>
      <color rgb="FFFF0000"/>
      <name val="Microsoft Sans Serif"/>
      <family val="2"/>
    </font>
    <font>
      <sz val="10"/>
      <name val="Cambria"/>
      <family val="1"/>
    </font>
    <font>
      <b/>
      <sz val="12"/>
      <name val="Microsoft Sans Serif"/>
      <family val="2"/>
    </font>
    <font>
      <b/>
      <sz val="8"/>
      <name val="Microsoft Sans Serif"/>
      <family val="2"/>
    </font>
    <font>
      <b/>
      <sz val="8"/>
      <name val="Microsoft Sans Serif"/>
      <family val="2"/>
    </font>
    <font>
      <sz val="8"/>
      <name val="Microsoft Sans Serif"/>
      <family val="2"/>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8"/>
      <name val="Cambria"/>
      <family val="1"/>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i/>
      <sz val="10"/>
      <name val="Microsoft Sans Serif"/>
      <family val="2"/>
    </font>
    <font>
      <sz val="22"/>
      <name val="Cambria"/>
      <family val="1"/>
    </font>
    <font>
      <sz val="9"/>
      <name val="Cambria"/>
      <family val="1"/>
    </font>
    <font>
      <sz val="10"/>
      <color rgb="FFFF0000"/>
      <name val="Cambria"/>
      <family val="1"/>
    </font>
    <font>
      <i/>
      <sz val="10"/>
      <name val="Microsoft Sans Serif"/>
      <family val="2"/>
    </font>
    <font>
      <sz val="9"/>
      <name val="Microsoft Sans Serif"/>
      <family val="2"/>
    </font>
    <font>
      <b/>
      <sz val="8"/>
      <name val="Microsoft Sans Serif"/>
      <family val="2"/>
    </font>
    <font>
      <b/>
      <sz val="8"/>
      <name val="Microsoft Sans Serif"/>
      <family val="2"/>
    </font>
    <font>
      <sz val="10"/>
      <color rgb="FFFF0000"/>
      <name val="Cambria"/>
      <family val="1"/>
    </font>
    <font>
      <sz val="10"/>
      <color rgb="FFFF0000"/>
      <name val="Cambria"/>
      <family val="1"/>
    </font>
    <font>
      <sz val="12"/>
      <name val="Microsoft Sans Serif"/>
      <family val="2"/>
    </font>
    <font>
      <sz val="12"/>
      <name val="Microsoft Sans Serif"/>
      <family val="2"/>
    </font>
    <font>
      <sz val="10"/>
      <name val="Cambria"/>
      <family val="1"/>
    </font>
    <font>
      <i/>
      <sz val="10"/>
      <name val="Microsoft Sans Serif"/>
      <family val="2"/>
    </font>
    <font>
      <b/>
      <sz val="11"/>
      <color rgb="FF000000"/>
      <name val="Microsoft Sans Serif"/>
      <family val="2"/>
    </font>
    <font>
      <sz val="12"/>
      <name val="Microsoft Sans Serif"/>
      <family val="2"/>
    </font>
    <font>
      <sz val="8"/>
      <name val="Microsoft Sans Serif"/>
      <family val="2"/>
    </font>
    <font>
      <b/>
      <sz val="12"/>
      <name val="Microsoft Sans Serif"/>
      <family val="2"/>
    </font>
    <font>
      <b/>
      <sz val="10"/>
      <name val="Cambria"/>
      <family val="1"/>
    </font>
    <font>
      <b/>
      <sz val="12"/>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b/>
      <sz val="10"/>
      <name val="Cambria"/>
      <family val="1"/>
    </font>
    <font>
      <i/>
      <sz val="10"/>
      <name val="Cambria"/>
      <family val="1"/>
    </font>
    <font>
      <sz val="10"/>
      <name val="Cambria"/>
      <family val="1"/>
    </font>
    <font>
      <b/>
      <sz val="10"/>
      <name val="Microsoft Sans Serif"/>
      <family val="2"/>
    </font>
    <font>
      <b/>
      <sz val="10"/>
      <name val="Cambria"/>
      <family val="1"/>
    </font>
    <font>
      <sz val="10"/>
      <name val="Microsoft Sans Serif"/>
      <family val="2"/>
    </font>
    <font>
      <b/>
      <sz val="10"/>
      <name val="Cambria"/>
      <family val="1"/>
    </font>
    <font>
      <sz val="12"/>
      <name val="Microsoft Sans Serif"/>
      <family val="2"/>
    </font>
    <font>
      <sz val="12"/>
      <name val="Microsoft Sans Serif"/>
      <family val="2"/>
    </font>
    <font>
      <i/>
      <sz val="10"/>
      <name val="Microsoft Sans Serif"/>
      <family val="2"/>
    </font>
    <font>
      <i/>
      <sz val="10"/>
      <name val="Microsoft Sans Serif"/>
      <family val="2"/>
    </font>
    <font>
      <i/>
      <sz val="10"/>
      <name val="Microsoft Sans Serif"/>
      <family val="2"/>
    </font>
    <font>
      <sz val="12"/>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i/>
      <sz val="12"/>
      <name val="Microsoft Sans Serif"/>
      <family val="2"/>
    </font>
    <font>
      <sz val="8"/>
      <name val="Microsoft Sans Serif"/>
      <family val="2"/>
    </font>
    <font>
      <strike/>
      <sz val="8"/>
      <name val="Microsoft Sans Serif"/>
      <family val="2"/>
    </font>
    <font>
      <sz val="10"/>
      <name val="Cambria"/>
      <family val="1"/>
    </font>
    <font>
      <sz val="10"/>
      <name val="Cambria"/>
      <family val="1"/>
    </font>
    <font>
      <b/>
      <sz val="10"/>
      <name val="Microsoft Sans Serif"/>
      <family val="2"/>
    </font>
    <font>
      <b/>
      <sz val="12"/>
      <color rgb="FF000000"/>
      <name val="Microsoft Sans Serif"/>
      <family val="2"/>
    </font>
    <font>
      <b/>
      <sz val="12"/>
      <color rgb="FF000000"/>
      <name val="Microsoft Sans Serif"/>
      <family val="2"/>
    </font>
    <font>
      <sz val="10"/>
      <name val="Cambria"/>
      <family val="1"/>
    </font>
    <font>
      <sz val="12"/>
      <name val="Microsoft Sans Serif"/>
      <family val="2"/>
    </font>
    <font>
      <sz val="8"/>
      <name val="Microsoft Sans Serif"/>
      <family val="2"/>
    </font>
    <font>
      <sz val="10"/>
      <name val="Cambria"/>
      <family val="1"/>
    </font>
    <font>
      <strike/>
      <sz val="10"/>
      <name val="Microsoft Sans Serif"/>
      <family val="2"/>
    </font>
    <font>
      <strike/>
      <sz val="10"/>
      <name val="Microsoft Sans Serif"/>
      <family val="2"/>
    </font>
    <font>
      <b/>
      <sz val="12"/>
      <color rgb="FF000000"/>
      <name val="Microsoft Sans Serif"/>
      <family val="2"/>
    </font>
    <font>
      <b/>
      <sz val="10"/>
      <name val="Cambria"/>
      <family val="1"/>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0"/>
      <name val="Microsoft Sans Serif"/>
      <family val="2"/>
    </font>
    <font>
      <sz val="10"/>
      <name val="Cambria"/>
      <family val="1"/>
    </font>
    <font>
      <b/>
      <sz val="12"/>
      <name val="Microsoft Sans Serif"/>
      <family val="2"/>
    </font>
    <font>
      <sz val="10"/>
      <name val="Cambria"/>
      <family val="1"/>
    </font>
    <font>
      <b/>
      <sz val="12"/>
      <name val="Microsoft Sans Serif"/>
      <family val="2"/>
    </font>
    <font>
      <b/>
      <sz val="10"/>
      <name val="Cambria"/>
      <family val="1"/>
    </font>
    <font>
      <b/>
      <sz val="10"/>
      <name val="Cambria"/>
      <family val="1"/>
    </font>
    <font>
      <sz val="8"/>
      <name val="Microsoft Sans Serif"/>
      <family val="2"/>
    </font>
    <font>
      <sz val="10"/>
      <name val="Microsoft Sans Serif"/>
      <family val="2"/>
    </font>
    <font>
      <sz val="8"/>
      <name val="Cambria"/>
      <family val="1"/>
    </font>
    <font>
      <b/>
      <sz val="12"/>
      <name val="Microsoft Sans Serif"/>
      <family val="2"/>
    </font>
    <font>
      <b/>
      <sz val="10"/>
      <name val="Microsoft Sans Serif"/>
      <family val="2"/>
    </font>
    <font>
      <b/>
      <sz val="12"/>
      <name val="Microsoft Sans Serif"/>
      <family val="2"/>
    </font>
    <font>
      <b/>
      <sz val="12"/>
      <name val="Microsoft Sans Serif"/>
      <family val="2"/>
    </font>
    <font>
      <b/>
      <sz val="12"/>
      <name val="Microsoft Sans Serif"/>
      <family val="2"/>
    </font>
    <font>
      <b/>
      <sz val="10"/>
      <name val="Cambria"/>
      <family val="1"/>
    </font>
    <font>
      <b/>
      <sz val="10"/>
      <name val="Microsoft Sans Serif"/>
      <family val="2"/>
    </font>
    <font>
      <b/>
      <sz val="10"/>
      <name val="Microsoft Sans Serif"/>
      <family val="2"/>
    </font>
    <font>
      <sz val="10"/>
      <name val="Cambria"/>
      <family val="1"/>
    </font>
    <font>
      <sz val="10"/>
      <name val="Cambria"/>
      <family val="1"/>
    </font>
    <font>
      <sz val="10"/>
      <name val="Cambria"/>
      <family val="1"/>
    </font>
    <font>
      <sz val="10"/>
      <name val="Microsoft Sans Serif"/>
      <family val="2"/>
    </font>
    <font>
      <sz val="10"/>
      <name val="Microsoft Sans Serif"/>
      <family val="2"/>
    </font>
    <font>
      <sz val="12"/>
      <name val="Microsoft Sans Serif"/>
      <family val="2"/>
    </font>
    <font>
      <b/>
      <sz val="10"/>
      <name val="Cambria"/>
      <family val="1"/>
    </font>
    <font>
      <b/>
      <sz val="10"/>
      <name val="Cambria"/>
      <family val="1"/>
    </font>
    <font>
      <sz val="12"/>
      <name val="Microsoft Sans Serif"/>
      <family val="2"/>
    </font>
    <font>
      <b/>
      <sz val="10"/>
      <name val="Cambria"/>
      <family val="1"/>
    </font>
    <font>
      <b/>
      <sz val="10"/>
      <name val="Cambria"/>
      <family val="1"/>
    </font>
    <font>
      <sz val="8"/>
      <name val="Microsoft Sans Serif"/>
      <family val="2"/>
    </font>
    <font>
      <b/>
      <sz val="10"/>
      <name val="Cambria"/>
      <family val="1"/>
    </font>
    <font>
      <sz val="12"/>
      <name val="Microsoft Sans Serif"/>
      <family val="2"/>
    </font>
    <font>
      <sz val="8"/>
      <name val="Microsoft Sans Serif"/>
      <family val="2"/>
    </font>
    <font>
      <sz val="12"/>
      <name val="Microsoft Sans Serif"/>
      <family val="2"/>
    </font>
    <font>
      <sz val="8"/>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Arial"/>
      <family val="2"/>
    </font>
    <font>
      <sz val="10"/>
      <name val="Arial"/>
      <family val="2"/>
    </font>
    <font>
      <b/>
      <sz val="10"/>
      <color rgb="FFE46D0A"/>
      <name val="Microsoft Sans Serif"/>
      <family val="2"/>
    </font>
    <font>
      <sz val="10"/>
      <name val="Cambria"/>
      <family val="1"/>
    </font>
    <font>
      <sz val="10"/>
      <name val="Cambria"/>
      <family val="1"/>
    </font>
    <font>
      <sz val="8"/>
      <name val="Microsoft Sans Serif"/>
      <family val="2"/>
    </font>
    <font>
      <sz val="12"/>
      <name val="Microsoft Sans Serif"/>
      <family val="2"/>
    </font>
    <font>
      <sz val="10"/>
      <name val="Cambria"/>
      <family val="1"/>
    </font>
    <font>
      <sz val="10"/>
      <name val="Cambria"/>
      <family val="1"/>
    </font>
    <font>
      <sz val="10"/>
      <name val="Cambria"/>
      <family val="1"/>
    </font>
    <font>
      <sz val="10"/>
      <name val="Cambria"/>
      <family val="1"/>
    </font>
    <font>
      <b/>
      <sz val="10"/>
      <name val="Cambria"/>
      <family val="1"/>
    </font>
    <font>
      <sz val="8"/>
      <name val="Microsoft Sans Serif"/>
      <family val="2"/>
    </font>
    <font>
      <sz val="8"/>
      <name val="Microsoft Sans Serif"/>
      <family val="2"/>
    </font>
    <font>
      <sz val="10"/>
      <name val="Cambria"/>
      <family val="1"/>
    </font>
    <font>
      <sz val="10"/>
      <name val="Cambria"/>
      <family val="1"/>
    </font>
    <font>
      <b/>
      <sz val="10"/>
      <name val="Cambria"/>
      <family val="1"/>
    </font>
    <font>
      <sz val="8"/>
      <name val="Microsoft Sans Serif"/>
      <family val="2"/>
    </font>
    <font>
      <sz val="8"/>
      <name val="Microsoft Sans Serif"/>
      <family val="2"/>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10"/>
      <name val="Cambria"/>
      <family val="1"/>
    </font>
    <font>
      <sz val="8"/>
      <name val="Microsoft Sans Serif"/>
      <family val="2"/>
    </font>
    <font>
      <sz val="8"/>
      <name val="Microsoft Sans Serif"/>
      <family val="2"/>
    </font>
    <font>
      <b/>
      <sz val="8"/>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i/>
      <sz val="10"/>
      <name val="Microsoft Sans Serif"/>
      <family val="2"/>
    </font>
    <font>
      <b/>
      <sz val="12"/>
      <name val="Microsoft Sans Serif"/>
      <family val="2"/>
    </font>
    <font>
      <b/>
      <sz val="12"/>
      <name val="Microsoft Sans Serif"/>
      <family val="2"/>
    </font>
    <font>
      <b/>
      <sz val="12"/>
      <name val="Cambria"/>
      <family val="1"/>
    </font>
    <font>
      <b/>
      <sz val="12"/>
      <name val="Cambria"/>
      <family val="1"/>
    </font>
    <font>
      <b/>
      <sz val="10"/>
      <color rgb="FFFF0000"/>
      <name val="Cambria"/>
      <family val="1"/>
    </font>
    <font>
      <b/>
      <sz val="10"/>
      <color rgb="FFFF0000"/>
      <name val="Cambria"/>
      <family val="1"/>
    </font>
    <font>
      <b/>
      <sz val="10"/>
      <color rgb="FFFF0000"/>
      <name val="Cambria"/>
      <family val="1"/>
    </font>
    <font>
      <b/>
      <sz val="12"/>
      <name val="Microsoft Sans Serif"/>
      <family val="2"/>
    </font>
    <font>
      <sz val="12"/>
      <name val="Microsoft Sans Serif"/>
      <family val="2"/>
    </font>
    <font>
      <sz val="8"/>
      <name val="Cambria"/>
      <family val="1"/>
    </font>
    <font>
      <b/>
      <sz val="10"/>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1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0"/>
      <name val="Cambria"/>
      <family val="1"/>
    </font>
    <font>
      <sz val="12"/>
      <name val="Microsoft Sans Serif"/>
      <family val="2"/>
    </font>
    <font>
      <sz val="8"/>
      <name val="Microsoft Sans Serif"/>
      <family val="2"/>
    </font>
    <font>
      <sz val="8"/>
      <name val="Microsoft Sans Serif"/>
      <family val="2"/>
    </font>
    <font>
      <sz val="10"/>
      <name val="Cambria"/>
      <family val="1"/>
    </font>
    <font>
      <sz val="10"/>
      <name val="Cambria"/>
      <family val="1"/>
    </font>
    <font>
      <sz val="10"/>
      <name val="Cambria"/>
      <family val="1"/>
    </font>
    <font>
      <b/>
      <sz val="12"/>
      <name val="Microsoft Sans Serif"/>
      <family val="2"/>
    </font>
    <font>
      <b/>
      <sz val="12"/>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0"/>
      <name val="Cambria"/>
      <family val="1"/>
    </font>
    <font>
      <b/>
      <sz val="10"/>
      <name val="Cambria"/>
      <family val="1"/>
    </font>
    <font>
      <b/>
      <sz val="11"/>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Cambria"/>
      <family val="1"/>
    </font>
    <font>
      <sz val="10"/>
      <name val="Microsoft Sans Serif"/>
      <family val="2"/>
    </font>
    <font>
      <sz val="12"/>
      <name val="Microsoft Sans Serif"/>
      <family val="2"/>
    </font>
    <font>
      <sz val="8"/>
      <name val="Cambria"/>
      <family val="1"/>
    </font>
    <font>
      <sz val="12"/>
      <name val="Microsoft Sans Serif"/>
      <family val="2"/>
    </font>
    <font>
      <sz val="12"/>
      <name val="Microsoft Sans Serif"/>
      <family val="2"/>
    </font>
    <font>
      <sz val="8"/>
      <name val="Cambria"/>
      <family val="1"/>
    </font>
    <font>
      <sz val="10"/>
      <name val="Microsoft Sans Serif"/>
      <family val="2"/>
    </font>
    <font>
      <sz val="10"/>
      <name val="Microsoft Sans Serif"/>
      <family val="2"/>
    </font>
    <font>
      <sz val="8"/>
      <color rgb="FFFF0000"/>
      <name val="Microsoft Sans Serif"/>
      <family val="2"/>
    </font>
    <font>
      <sz val="8"/>
      <name val="Cambria"/>
      <family val="1"/>
    </font>
    <font>
      <sz val="10"/>
      <color rgb="FFFF0000"/>
      <name val="Cambria"/>
      <family val="1"/>
    </font>
    <font>
      <sz val="12"/>
      <name val="Microsoft Sans Serif"/>
      <family val="2"/>
    </font>
    <font>
      <sz val="10"/>
      <name val="Cambria"/>
      <family val="1"/>
    </font>
    <font>
      <b/>
      <sz val="10"/>
      <name val="Cambria"/>
      <family val="1"/>
    </font>
    <font>
      <b/>
      <sz val="10"/>
      <name val="Cambria"/>
      <family val="1"/>
    </font>
    <font>
      <b/>
      <sz val="10"/>
      <color rgb="FFC00000"/>
      <name val="Microsoft Sans Serif"/>
      <family val="2"/>
    </font>
    <font>
      <b/>
      <sz val="10"/>
      <color rgb="FFC00000"/>
      <name val="Microsoft Sans Serif"/>
      <family val="2"/>
    </font>
    <font>
      <b/>
      <sz val="12"/>
      <name val="Microsoft Sans Serif"/>
      <family val="2"/>
    </font>
    <font>
      <b/>
      <sz val="12"/>
      <name val="Microsoft Sans Serif"/>
      <family val="2"/>
    </font>
    <font>
      <sz val="8"/>
      <name val="Cambria"/>
      <family val="1"/>
    </font>
    <font>
      <sz val="8"/>
      <name val="Cambria"/>
      <family val="1"/>
    </font>
    <font>
      <b/>
      <sz val="12"/>
      <name val="Microsoft Sans Serif"/>
      <family val="2"/>
    </font>
    <font>
      <b/>
      <sz val="12"/>
      <name val="Microsoft Sans Serif"/>
      <family val="2"/>
    </font>
    <font>
      <b/>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Cambria"/>
      <family val="1"/>
    </font>
    <font>
      <sz val="8"/>
      <name val="Cambria"/>
      <family val="1"/>
    </font>
    <font>
      <sz val="12"/>
      <name val="Microsoft Sans Serif"/>
      <family val="2"/>
    </font>
    <font>
      <sz val="12"/>
      <name val="Microsoft Sans Serif"/>
      <family val="2"/>
    </font>
    <font>
      <sz val="8"/>
      <name val="Microsoft Sans Serif"/>
      <family val="2"/>
    </font>
    <font>
      <sz val="10"/>
      <name val="Cambria"/>
      <family val="1"/>
    </font>
    <font>
      <sz val="10"/>
      <name val="Cambria"/>
      <family val="1"/>
    </font>
    <font>
      <i/>
      <sz val="11"/>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0"/>
      <name val="Cambria"/>
      <family val="1"/>
    </font>
    <font>
      <u/>
      <sz val="12"/>
      <color rgb="FF0000FF"/>
      <name val="Microsoft Sans Serif"/>
      <family val="2"/>
    </font>
    <font>
      <i/>
      <sz val="10"/>
      <color rgb="FFFF0000"/>
      <name val="Microsoft Sans Serif"/>
      <family val="2"/>
    </font>
    <font>
      <b/>
      <i/>
      <sz val="11"/>
      <name val="Microsoft Sans Serif"/>
      <family val="2"/>
    </font>
    <font>
      <sz val="11"/>
      <name val="Microsoft Sans Serif"/>
      <family val="2"/>
    </font>
    <font>
      <sz val="8"/>
      <color rgb="FF000000"/>
      <name val="Microsoft Sans Serif"/>
      <family val="2"/>
    </font>
    <font>
      <b/>
      <sz val="12"/>
      <name val="Microsoft Sans Serif"/>
      <family val="2"/>
    </font>
    <font>
      <b/>
      <sz val="10"/>
      <name val="Cambria"/>
      <family val="1"/>
    </font>
    <font>
      <b/>
      <sz val="8"/>
      <name val="Microsoft Sans Serif"/>
      <family val="2"/>
    </font>
    <font>
      <sz val="8"/>
      <name val="Microsoft Sans Serif"/>
      <family val="2"/>
    </font>
    <font>
      <sz val="10"/>
      <name val="Cambria"/>
      <family val="1"/>
    </font>
    <font>
      <b/>
      <sz val="12"/>
      <color rgb="FF1A1A1A"/>
      <name val="Microsoft Sans Serif"/>
      <family val="2"/>
    </font>
    <font>
      <b/>
      <strike/>
      <sz val="10"/>
      <name val="Cambria"/>
      <family val="1"/>
    </font>
    <font>
      <strike/>
      <sz val="10"/>
      <name val="Cambria"/>
      <family val="1"/>
    </font>
  </fonts>
  <fills count="23">
    <fill>
      <patternFill patternType="none"/>
    </fill>
    <fill>
      <patternFill patternType="gray125"/>
    </fill>
    <fill>
      <patternFill patternType="solid">
        <fgColor rgb="FFFFFFFF"/>
        <bgColor rgb="FF000000"/>
      </patternFill>
    </fill>
    <fill>
      <patternFill patternType="solid">
        <fgColor rgb="FFD8D8D8"/>
        <bgColor rgb="FF000000"/>
      </patternFill>
    </fill>
    <fill>
      <patternFill patternType="solid">
        <fgColor rgb="FFFDE9D9"/>
        <bgColor rgb="FF000000"/>
      </patternFill>
    </fill>
    <fill>
      <patternFill patternType="solid">
        <fgColor rgb="FFE3E3E3"/>
        <bgColor rgb="FF000000"/>
      </patternFill>
    </fill>
    <fill>
      <patternFill patternType="solid">
        <fgColor rgb="FFCCFFCC"/>
        <bgColor rgb="FF000000"/>
      </patternFill>
    </fill>
    <fill>
      <patternFill patternType="solid">
        <fgColor rgb="FFDBF9D7"/>
        <bgColor rgb="FF000000"/>
      </patternFill>
    </fill>
    <fill>
      <patternFill patternType="solid">
        <fgColor rgb="FF000000"/>
        <bgColor rgb="FF000000"/>
      </patternFill>
    </fill>
    <fill>
      <patternFill patternType="solid">
        <fgColor rgb="FFFFCC00"/>
        <bgColor rgb="FF000000"/>
      </patternFill>
    </fill>
    <fill>
      <patternFill patternType="solid">
        <fgColor rgb="FF99CCFF"/>
        <bgColor rgb="FF000000"/>
      </patternFill>
    </fill>
    <fill>
      <patternFill patternType="solid">
        <fgColor rgb="FFFFC000"/>
        <bgColor rgb="FF000000"/>
      </patternFill>
    </fill>
    <fill>
      <patternFill patternType="solid">
        <fgColor rgb="FF969696"/>
        <bgColor rgb="FF000000"/>
      </patternFill>
    </fill>
    <fill>
      <patternFill patternType="solid">
        <fgColor rgb="FF777777"/>
        <bgColor rgb="FF000000"/>
      </patternFill>
    </fill>
    <fill>
      <patternFill patternType="solid">
        <fgColor theme="0"/>
        <bgColor indexed="64"/>
      </patternFill>
    </fill>
    <fill>
      <patternFill patternType="solid">
        <fgColor theme="0"/>
        <bgColor rgb="FF000000"/>
      </patternFill>
    </fill>
    <fill>
      <patternFill patternType="solid">
        <fgColor theme="0" tint="-0.34998626667073579"/>
        <bgColor indexed="64"/>
      </patternFill>
    </fill>
    <fill>
      <patternFill patternType="solid">
        <fgColor indexed="65"/>
        <bgColor theme="0"/>
      </patternFill>
    </fill>
    <fill>
      <patternFill patternType="solid">
        <fgColor auto="1"/>
        <bgColor indexed="12"/>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
      <patternFill patternType="solid">
        <fgColor theme="9" tint="0.39997558519241921"/>
        <bgColor indexed="64"/>
      </patternFill>
    </fill>
  </fills>
  <borders count="160">
    <border>
      <left/>
      <right/>
      <top/>
      <bottom/>
      <diagonal/>
    </border>
    <border>
      <left style="dotted">
        <color rgb="FFCCFFFF"/>
      </left>
      <right style="dotted">
        <color rgb="FFCCFFFF"/>
      </right>
      <top style="dotted">
        <color rgb="FFCCFFFF"/>
      </top>
      <bottom/>
      <diagonal/>
    </border>
    <border>
      <left style="dotted">
        <color rgb="FFCCFFFF"/>
      </left>
      <right/>
      <top style="dotted">
        <color rgb="FFCCFFFF"/>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right/>
      <top style="medium">
        <color rgb="FF000000"/>
      </top>
      <bottom/>
      <diagonal/>
    </border>
    <border>
      <left/>
      <right style="medium">
        <color rgb="FF000000"/>
      </right>
      <top/>
      <bottom/>
      <diagonal/>
    </border>
    <border>
      <left style="thin">
        <color rgb="FF000000"/>
      </left>
      <right/>
      <top style="thin">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style="thin">
        <color indexed="64"/>
      </left>
      <right/>
      <top style="medium">
        <color rgb="FF000000"/>
      </top>
      <bottom style="thin">
        <color rgb="FF000000"/>
      </bottom>
      <diagonal/>
    </border>
    <border>
      <left style="thin">
        <color indexed="64"/>
      </left>
      <right style="medium">
        <color rgb="FF000000"/>
      </right>
      <top style="thin">
        <color rgb="FF000000"/>
      </top>
      <bottom style="medium">
        <color rgb="FF000000"/>
      </bottom>
      <diagonal/>
    </border>
    <border>
      <left style="thin">
        <color indexed="64"/>
      </left>
      <right/>
      <top style="thin">
        <color indexed="64"/>
      </top>
      <bottom/>
      <diagonal/>
    </border>
    <border>
      <left style="medium">
        <color rgb="FF000000"/>
      </left>
      <right style="medium">
        <color rgb="FF000000"/>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medium">
        <color indexed="64"/>
      </right>
      <top style="thin">
        <color indexed="64"/>
      </top>
      <bottom style="medium">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rgb="FF000000"/>
      </right>
      <top style="medium">
        <color rgb="FF000000"/>
      </top>
      <bottom/>
      <diagonal/>
    </border>
    <border>
      <left style="medium">
        <color indexed="64"/>
      </left>
      <right style="medium">
        <color indexed="64"/>
      </right>
      <top/>
      <bottom style="thin">
        <color indexed="64"/>
      </bottom>
      <diagonal/>
    </border>
    <border>
      <left style="thin">
        <color indexed="64"/>
      </left>
      <right/>
      <top style="thin">
        <color indexed="64"/>
      </top>
      <bottom style="medium">
        <color rgb="FF000000"/>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style="medium">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indexed="64"/>
      </left>
      <right/>
      <top style="medium">
        <color rgb="FF000000"/>
      </top>
      <bottom style="medium">
        <color indexed="64"/>
      </bottom>
      <diagonal/>
    </border>
    <border>
      <left/>
      <right/>
      <top/>
      <bottom style="medium">
        <color indexed="64"/>
      </bottom>
      <diagonal/>
    </border>
    <border>
      <left style="thin">
        <color indexed="64"/>
      </left>
      <right style="thin">
        <color indexed="64"/>
      </right>
      <top/>
      <bottom/>
      <diagonal/>
    </border>
    <border>
      <left/>
      <right style="medium">
        <color indexed="64"/>
      </right>
      <top style="medium">
        <color rgb="FF000000"/>
      </top>
      <bottom style="medium">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rgb="FF000000"/>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thin">
        <color rgb="FF000000"/>
      </top>
      <bottom style="thin">
        <color indexed="64"/>
      </bottom>
      <diagonal/>
    </border>
  </borders>
  <cellStyleXfs count="1">
    <xf numFmtId="0" fontId="0" fillId="0" borderId="0">
      <alignment vertical="top" wrapText="1"/>
      <protection locked="0"/>
    </xf>
  </cellStyleXfs>
  <cellXfs count="1238">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alignment vertical="center"/>
    </xf>
    <xf numFmtId="0" fontId="3" fillId="2" borderId="0" xfId="0" applyFont="1" applyFill="1" applyBorder="1" applyAlignment="1" applyProtection="1">
      <alignment vertical="center"/>
    </xf>
    <xf numFmtId="0" fontId="4" fillId="2" borderId="0" xfId="0" applyFont="1" applyFill="1" applyBorder="1" applyAlignment="1" applyProtection="1">
      <alignment horizontal="center" vertical="center"/>
    </xf>
    <xf numFmtId="0" fontId="5" fillId="0"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7" fillId="0" borderId="1" xfId="0" applyFont="1" applyFill="1" applyBorder="1" applyAlignment="1" applyProtection="1">
      <alignment horizontal="right"/>
      <protection locked="0"/>
    </xf>
    <xf numFmtId="0" fontId="8" fillId="0" borderId="2" xfId="0" applyFont="1" applyFill="1" applyBorder="1" applyAlignment="1" applyProtection="1">
      <alignment horizontal="right"/>
      <protection locked="0"/>
    </xf>
    <xf numFmtId="0" fontId="9" fillId="0" borderId="0" xfId="0" applyFont="1" applyFill="1" applyBorder="1" applyAlignment="1" applyProtection="1">
      <alignment horizontal="right"/>
      <protection locked="0"/>
    </xf>
    <xf numFmtId="0" fontId="10" fillId="0" borderId="0" xfId="0" applyFont="1" applyFill="1" applyBorder="1" applyAlignment="1" applyProtection="1">
      <alignment horizontal="center" vertical="center"/>
    </xf>
    <xf numFmtId="0" fontId="12" fillId="0" borderId="0" xfId="0" applyFont="1" applyFill="1" applyBorder="1" applyAlignment="1" applyProtection="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0" fontId="16" fillId="4" borderId="3" xfId="0" applyFont="1" applyFill="1" applyBorder="1" applyAlignment="1" applyProtection="1">
      <alignment horizontal="right" vertical="center"/>
    </xf>
    <xf numFmtId="0" fontId="17" fillId="4" borderId="4" xfId="0" applyFont="1" applyFill="1" applyBorder="1" applyAlignment="1" applyProtection="1">
      <alignment horizontal="center" vertical="center"/>
    </xf>
    <xf numFmtId="0" fontId="18" fillId="4" borderId="4" xfId="0" applyFont="1" applyFill="1" applyBorder="1" applyAlignment="1" applyProtection="1">
      <alignment vertical="center"/>
    </xf>
    <xf numFmtId="0" fontId="19" fillId="4" borderId="4" xfId="0" applyFont="1" applyFill="1" applyBorder="1" applyAlignment="1" applyProtection="1">
      <alignment horizontal="center" vertical="center"/>
    </xf>
    <xf numFmtId="0" fontId="20" fillId="4" borderId="4" xfId="0" applyFont="1" applyFill="1" applyBorder="1" applyAlignment="1" applyProtection="1">
      <alignment horizontal="left" vertical="center"/>
    </xf>
    <xf numFmtId="0" fontId="21" fillId="4" borderId="4" xfId="0" applyFont="1" applyFill="1" applyBorder="1" applyAlignment="1" applyProtection="1">
      <alignment horizontal="right" vertical="center"/>
    </xf>
    <xf numFmtId="164" fontId="22" fillId="4" borderId="4" xfId="0" applyNumberFormat="1" applyFont="1" applyFill="1" applyBorder="1" applyAlignment="1" applyProtection="1">
      <alignment horizontal="left" vertical="center"/>
    </xf>
    <xf numFmtId="0" fontId="23" fillId="4" borderId="4" xfId="0" applyFont="1" applyFill="1" applyBorder="1" applyAlignment="1" applyProtection="1">
      <alignment horizontal="center" vertical="center"/>
    </xf>
    <xf numFmtId="0" fontId="26" fillId="0" borderId="0" xfId="0" applyFont="1" applyFill="1" applyBorder="1" applyAlignment="1" applyProtection="1">
      <alignment vertical="center"/>
    </xf>
    <xf numFmtId="0" fontId="27" fillId="4" borderId="5" xfId="0" applyFont="1" applyFill="1" applyBorder="1" applyAlignment="1" applyProtection="1">
      <alignment horizontal="right" vertical="center"/>
    </xf>
    <xf numFmtId="0" fontId="28" fillId="4" borderId="6" xfId="0" applyFont="1" applyFill="1" applyBorder="1" applyAlignment="1" applyProtection="1">
      <alignment horizontal="center" vertical="center"/>
    </xf>
    <xf numFmtId="0" fontId="29" fillId="4" borderId="6" xfId="0" applyFont="1" applyFill="1" applyBorder="1" applyAlignment="1" applyProtection="1">
      <alignment vertical="center"/>
    </xf>
    <xf numFmtId="0" fontId="30" fillId="4" borderId="6" xfId="0" applyFont="1" applyFill="1" applyBorder="1" applyAlignment="1" applyProtection="1">
      <alignment horizontal="center" vertical="center"/>
    </xf>
    <xf numFmtId="0" fontId="31" fillId="4" borderId="6" xfId="0" applyFont="1" applyFill="1" applyBorder="1" applyAlignment="1" applyProtection="1">
      <alignment horizontal="center" vertical="center"/>
    </xf>
    <xf numFmtId="0" fontId="32" fillId="4" borderId="6" xfId="0" applyFont="1" applyFill="1" applyBorder="1" applyAlignment="1" applyProtection="1">
      <alignment horizontal="left" vertical="center"/>
    </xf>
    <xf numFmtId="0" fontId="33" fillId="4" borderId="6" xfId="0" applyFont="1" applyFill="1" applyBorder="1" applyAlignment="1" applyProtection="1">
      <alignment horizontal="right" vertical="center"/>
    </xf>
    <xf numFmtId="0" fontId="34" fillId="4" borderId="6" xfId="0" applyFont="1" applyFill="1" applyBorder="1" applyAlignment="1" applyProtection="1">
      <alignment horizontal="left" vertical="center"/>
    </xf>
    <xf numFmtId="0" fontId="35" fillId="4" borderId="6" xfId="0" applyFont="1" applyFill="1" applyBorder="1" applyAlignment="1" applyProtection="1">
      <alignment horizontal="left" vertical="center"/>
    </xf>
    <xf numFmtId="0" fontId="38"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40" fillId="0" borderId="0" xfId="0" applyFont="1" applyFill="1" applyBorder="1" applyAlignment="1" applyProtection="1">
      <alignment horizontal="center" vertical="center"/>
    </xf>
    <xf numFmtId="0" fontId="41" fillId="0" borderId="0" xfId="0" applyFont="1" applyFill="1" applyBorder="1" applyAlignment="1" applyProtection="1">
      <alignment horizontal="center" vertical="center"/>
    </xf>
    <xf numFmtId="0" fontId="42" fillId="0" borderId="0" xfId="0" applyFont="1" applyFill="1" applyBorder="1" applyAlignment="1" applyProtection="1">
      <alignment horizontal="right" vertical="center"/>
    </xf>
    <xf numFmtId="0" fontId="43" fillId="0" borderId="0"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6" fillId="0" borderId="0"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 vertical="center"/>
    </xf>
    <xf numFmtId="0" fontId="50" fillId="5" borderId="7" xfId="0" applyFont="1" applyFill="1" applyBorder="1" applyAlignment="1" applyProtection="1">
      <alignment vertical="center"/>
    </xf>
    <xf numFmtId="0" fontId="51" fillId="5" borderId="8" xfId="0" applyFont="1" applyFill="1" applyBorder="1" applyAlignment="1" applyProtection="1">
      <alignment horizontal="center" vertical="center"/>
    </xf>
    <xf numFmtId="0" fontId="52" fillId="5" borderId="8" xfId="0" applyFont="1" applyFill="1" applyBorder="1" applyAlignment="1" applyProtection="1">
      <alignment vertical="center"/>
    </xf>
    <xf numFmtId="0" fontId="53" fillId="5" borderId="8" xfId="0" applyFont="1" applyFill="1" applyBorder="1" applyAlignment="1" applyProtection="1">
      <alignment horizontal="center" vertical="center"/>
    </xf>
    <xf numFmtId="0" fontId="54" fillId="5" borderId="8" xfId="0" applyFont="1" applyFill="1" applyBorder="1" applyAlignment="1" applyProtection="1">
      <alignment horizontal="center" vertical="center"/>
    </xf>
    <xf numFmtId="0" fontId="55" fillId="5" borderId="8" xfId="0" applyFont="1" applyFill="1" applyBorder="1" applyAlignment="1" applyProtection="1">
      <alignment horizontal="center" vertical="center"/>
    </xf>
    <xf numFmtId="0" fontId="57" fillId="0"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2" borderId="9" xfId="0" applyFont="1" applyFill="1" applyBorder="1" applyAlignment="1" applyProtection="1">
      <alignment horizontal="right"/>
      <protection locked="0"/>
    </xf>
    <xf numFmtId="0" fontId="60" fillId="0" borderId="0" xfId="0" applyFont="1" applyFill="1" applyBorder="1" applyAlignment="1" applyProtection="1">
      <alignment horizontal="center" vertical="center"/>
      <protection locked="0"/>
    </xf>
    <xf numFmtId="0" fontId="64" fillId="0" borderId="13" xfId="0" applyFont="1" applyFill="1" applyBorder="1" applyAlignment="1" applyProtection="1">
      <alignment horizontal="right" vertical="center"/>
      <protection locked="0"/>
    </xf>
    <xf numFmtId="0" fontId="68" fillId="0" borderId="0" xfId="0" applyFont="1" applyFill="1" applyBorder="1" applyAlignment="1" applyProtection="1">
      <alignment horizontal="left" vertical="center"/>
    </xf>
    <xf numFmtId="0" fontId="69" fillId="0" borderId="0" xfId="0" applyFont="1" applyFill="1" applyBorder="1" applyAlignment="1" applyProtection="1">
      <alignment horizontal="left" vertical="center"/>
    </xf>
    <xf numFmtId="0" fontId="70" fillId="0" borderId="9" xfId="0" applyFont="1" applyFill="1" applyBorder="1" applyAlignment="1" applyProtection="1">
      <alignment horizontal="right" vertical="center"/>
      <protection locked="0"/>
    </xf>
    <xf numFmtId="0" fontId="74" fillId="0" borderId="17" xfId="0" applyFont="1" applyFill="1" applyBorder="1" applyAlignment="1" applyProtection="1">
      <alignment horizontal="right" vertical="center"/>
      <protection locked="0"/>
    </xf>
    <xf numFmtId="0" fontId="78" fillId="2" borderId="0" xfId="0" applyFont="1" applyFill="1" applyBorder="1" applyAlignment="1" applyProtection="1">
      <alignment vertical="center"/>
    </xf>
    <xf numFmtId="0" fontId="79" fillId="2" borderId="0" xfId="0" applyFont="1" applyFill="1" applyBorder="1" applyAlignment="1" applyProtection="1">
      <alignment horizontal="center" vertical="center"/>
    </xf>
    <xf numFmtId="0" fontId="80" fillId="2" borderId="0" xfId="0" applyFont="1" applyFill="1" applyBorder="1" applyAlignment="1" applyProtection="1">
      <alignment horizontal="center" vertical="center"/>
    </xf>
    <xf numFmtId="0" fontId="84" fillId="2" borderId="0" xfId="0" applyFont="1" applyFill="1" applyBorder="1" applyAlignment="1" applyProtection="1">
      <alignment horizontal="center" vertical="center"/>
    </xf>
    <xf numFmtId="0" fontId="86" fillId="0" borderId="13" xfId="0" applyFont="1" applyFill="1" applyBorder="1" applyAlignment="1" applyProtection="1">
      <alignment horizontal="left" vertical="center" wrapText="1"/>
      <protection locked="0"/>
    </xf>
    <xf numFmtId="0" fontId="90" fillId="0" borderId="0" xfId="0" applyFont="1" applyFill="1" applyBorder="1" applyAlignment="1" applyProtection="1">
      <alignment vertical="center" wrapText="1"/>
    </xf>
    <xf numFmtId="0" fontId="96" fillId="0" borderId="0" xfId="0" applyFont="1" applyFill="1" applyBorder="1" applyAlignment="1" applyProtection="1">
      <alignment horizontal="left" wrapText="1"/>
    </xf>
    <xf numFmtId="0" fontId="100" fillId="0" borderId="0" xfId="0" applyFont="1" applyFill="1" applyBorder="1" applyAlignment="1" applyProtection="1">
      <alignment horizontal="left" vertical="center"/>
    </xf>
    <xf numFmtId="0" fontId="101" fillId="2" borderId="0" xfId="0" applyFont="1" applyFill="1" applyBorder="1" applyAlignment="1" applyProtection="1">
      <alignment vertical="center"/>
    </xf>
    <xf numFmtId="0" fontId="102" fillId="3" borderId="7" xfId="0" applyFont="1" applyFill="1" applyBorder="1" applyAlignment="1" applyProtection="1">
      <alignment vertical="center"/>
    </xf>
    <xf numFmtId="0" fontId="103" fillId="3" borderId="8" xfId="0" applyFont="1" applyFill="1" applyBorder="1" applyAlignment="1" applyProtection="1">
      <alignment horizontal="center" vertical="center"/>
    </xf>
    <xf numFmtId="0" fontId="104" fillId="3" borderId="8" xfId="0" applyFont="1" applyFill="1" applyBorder="1" applyAlignment="1" applyProtection="1">
      <alignment vertical="center"/>
    </xf>
    <xf numFmtId="0" fontId="105" fillId="3" borderId="8" xfId="0" applyFont="1" applyFill="1" applyBorder="1" applyAlignment="1" applyProtection="1">
      <alignment horizontal="center" vertical="center"/>
    </xf>
    <xf numFmtId="0" fontId="106" fillId="3" borderId="8" xfId="0" applyFont="1" applyFill="1" applyBorder="1" applyAlignment="1" applyProtection="1">
      <alignment horizontal="right" vertical="center"/>
    </xf>
    <xf numFmtId="0" fontId="107" fillId="3" borderId="8" xfId="0" applyFont="1" applyFill="1" applyBorder="1" applyAlignment="1" applyProtection="1">
      <alignment horizontal="center" vertical="center"/>
    </xf>
    <xf numFmtId="0" fontId="108" fillId="3" borderId="8" xfId="0" applyFont="1" applyFill="1" applyBorder="1" applyAlignment="1" applyProtection="1">
      <alignment horizontal="center" vertical="center"/>
    </xf>
    <xf numFmtId="0" fontId="111" fillId="0" borderId="0" xfId="0" applyFont="1" applyFill="1" applyBorder="1" applyAlignment="1" applyProtection="1">
      <alignment horizontal="right" vertical="center"/>
    </xf>
    <xf numFmtId="0" fontId="112" fillId="8" borderId="27" xfId="0" applyFont="1" applyFill="1" applyBorder="1" applyAlignment="1" applyProtection="1">
      <alignment vertical="center"/>
    </xf>
    <xf numFmtId="0" fontId="113" fillId="8" borderId="28" xfId="0" applyFont="1" applyFill="1" applyBorder="1" applyAlignment="1" applyProtection="1">
      <alignment horizontal="center" vertical="center"/>
    </xf>
    <xf numFmtId="0" fontId="117" fillId="0" borderId="32" xfId="0" applyFont="1" applyFill="1" applyBorder="1" applyAlignment="1" applyProtection="1">
      <alignment horizontal="center" vertical="center"/>
    </xf>
    <xf numFmtId="0" fontId="118" fillId="0" borderId="33" xfId="0" applyFont="1" applyFill="1" applyBorder="1" applyAlignment="1" applyProtection="1">
      <alignment horizontal="left" vertical="center"/>
    </xf>
    <xf numFmtId="0" fontId="119" fillId="0" borderId="34" xfId="0" applyFont="1" applyFill="1" applyBorder="1" applyAlignment="1" applyProtection="1">
      <alignment horizontal="center" vertical="center"/>
    </xf>
    <xf numFmtId="0" fontId="120" fillId="0" borderId="35" xfId="0" applyFont="1" applyFill="1" applyBorder="1" applyAlignment="1" applyProtection="1">
      <alignment horizontal="center" vertical="center"/>
    </xf>
    <xf numFmtId="0" fontId="121" fillId="0" borderId="36" xfId="0" applyFont="1" applyFill="1" applyBorder="1" applyAlignment="1" applyProtection="1">
      <alignment horizontal="center" vertical="center" wrapText="1"/>
    </xf>
    <xf numFmtId="0" fontId="122" fillId="0" borderId="36" xfId="0" applyFont="1" applyFill="1" applyBorder="1" applyAlignment="1" applyProtection="1">
      <alignment horizontal="center" vertical="center"/>
    </xf>
    <xf numFmtId="0" fontId="123" fillId="0" borderId="37" xfId="0" applyFont="1" applyFill="1" applyBorder="1" applyAlignment="1" applyProtection="1">
      <alignment horizontal="center" vertical="center"/>
    </xf>
    <xf numFmtId="0" fontId="124" fillId="0" borderId="38" xfId="0" applyFont="1" applyFill="1" applyBorder="1" applyAlignment="1" applyProtection="1">
      <alignment horizontal="center" vertical="center"/>
      <protection locked="0"/>
    </xf>
    <xf numFmtId="0" fontId="125" fillId="0" borderId="0" xfId="0" applyFont="1" applyFill="1" applyBorder="1" applyAlignment="1" applyProtection="1">
      <alignment horizontal="center" vertical="center"/>
      <protection locked="0"/>
    </xf>
    <xf numFmtId="0" fontId="126" fillId="0" borderId="39" xfId="0" applyFont="1" applyFill="1" applyBorder="1" applyAlignment="1" applyProtection="1">
      <alignment horizontal="left" vertical="center"/>
    </xf>
    <xf numFmtId="0" fontId="127" fillId="0" borderId="40" xfId="0" applyFont="1" applyFill="1" applyBorder="1" applyAlignment="1" applyProtection="1">
      <alignment horizontal="center" vertical="center"/>
    </xf>
    <xf numFmtId="0" fontId="128" fillId="0" borderId="41" xfId="0" applyFont="1" applyFill="1" applyBorder="1" applyAlignment="1" applyProtection="1">
      <alignment horizontal="center" vertical="center"/>
    </xf>
    <xf numFmtId="0" fontId="129" fillId="0" borderId="42" xfId="0" applyFont="1" applyFill="1" applyBorder="1" applyAlignment="1" applyProtection="1">
      <alignment horizontal="center" vertical="center" wrapText="1"/>
    </xf>
    <xf numFmtId="0" fontId="130" fillId="0" borderId="42" xfId="0" applyFont="1" applyFill="1" applyBorder="1" applyAlignment="1" applyProtection="1">
      <alignment horizontal="center" vertical="center"/>
    </xf>
    <xf numFmtId="0" fontId="131" fillId="0" borderId="43" xfId="0" applyFont="1" applyFill="1" applyBorder="1" applyAlignment="1" applyProtection="1">
      <alignment horizontal="center" vertical="center"/>
    </xf>
    <xf numFmtId="0" fontId="132" fillId="0" borderId="44" xfId="0" applyFont="1" applyFill="1" applyBorder="1" applyAlignment="1" applyProtection="1">
      <alignment horizontal="center" vertical="center"/>
      <protection locked="0"/>
    </xf>
    <xf numFmtId="0" fontId="133" fillId="8" borderId="0" xfId="0" applyFont="1" applyFill="1" applyBorder="1" applyAlignment="1" applyProtection="1">
      <alignment horizontal="center" vertical="center"/>
    </xf>
    <xf numFmtId="0" fontId="134" fillId="0" borderId="0" xfId="0" applyFont="1" applyFill="1" applyBorder="1" applyAlignment="1" applyProtection="1">
      <alignment horizontal="center" vertical="center"/>
      <protection locked="0"/>
    </xf>
    <xf numFmtId="0" fontId="135" fillId="0" borderId="0" xfId="0" applyFont="1" applyFill="1" applyBorder="1" applyAlignment="1" applyProtection="1">
      <alignment horizontal="center" vertical="center"/>
    </xf>
    <xf numFmtId="0" fontId="136" fillId="2" borderId="0" xfId="0" applyFont="1" applyFill="1" applyBorder="1" applyAlignment="1" applyProtection="1">
      <alignment vertical="center"/>
    </xf>
    <xf numFmtId="0" fontId="137" fillId="0" borderId="33" xfId="0" applyFont="1" applyFill="1" applyBorder="1" applyAlignment="1" applyProtection="1">
      <alignment vertical="center"/>
    </xf>
    <xf numFmtId="0" fontId="138" fillId="0" borderId="34" xfId="0" applyFont="1" applyFill="1" applyBorder="1" applyAlignment="1" applyProtection="1">
      <alignment horizontal="center" vertical="center"/>
    </xf>
    <xf numFmtId="0" fontId="139" fillId="0" borderId="35" xfId="0" applyFont="1" applyFill="1" applyBorder="1" applyAlignment="1" applyProtection="1">
      <alignment horizontal="center" vertical="center"/>
    </xf>
    <xf numFmtId="0" fontId="140" fillId="0" borderId="36" xfId="0" applyFont="1" applyFill="1" applyBorder="1" applyAlignment="1" applyProtection="1">
      <alignment horizontal="center" vertical="center" wrapText="1"/>
    </xf>
    <xf numFmtId="0" fontId="141" fillId="0" borderId="36" xfId="0" applyFont="1" applyFill="1" applyBorder="1" applyAlignment="1" applyProtection="1">
      <alignment horizontal="center" vertical="center"/>
    </xf>
    <xf numFmtId="0" fontId="142" fillId="0" borderId="37" xfId="0" applyFont="1" applyFill="1" applyBorder="1" applyAlignment="1" applyProtection="1">
      <alignment horizontal="center" vertical="center"/>
    </xf>
    <xf numFmtId="0" fontId="143" fillId="0" borderId="45" xfId="0" applyFont="1" applyFill="1" applyBorder="1" applyAlignment="1" applyProtection="1">
      <alignment horizontal="center" vertical="center"/>
      <protection locked="0"/>
    </xf>
    <xf numFmtId="0" fontId="144" fillId="0" borderId="0" xfId="0" applyFont="1" applyFill="1" applyBorder="1" applyAlignment="1" applyProtection="1">
      <alignment horizontal="center" vertical="center"/>
      <protection locked="0"/>
    </xf>
    <xf numFmtId="0" fontId="145" fillId="0" borderId="0" xfId="0" applyFont="1" applyFill="1" applyBorder="1" applyAlignment="1" applyProtection="1">
      <alignment horizontal="center" vertical="center"/>
      <protection locked="0"/>
    </xf>
    <xf numFmtId="0" fontId="146" fillId="0" borderId="46" xfId="0" applyFont="1" applyFill="1" applyBorder="1" applyAlignment="1" applyProtection="1">
      <alignment horizontal="left" vertical="center"/>
    </xf>
    <xf numFmtId="0" fontId="147" fillId="0" borderId="47" xfId="0" applyFont="1" applyFill="1" applyBorder="1" applyAlignment="1" applyProtection="1">
      <alignment horizontal="center" vertical="center"/>
    </xf>
    <xf numFmtId="0" fontId="148" fillId="0" borderId="48" xfId="0" applyFont="1" applyFill="1" applyBorder="1" applyAlignment="1" applyProtection="1">
      <alignment horizontal="center" vertical="center"/>
    </xf>
    <xf numFmtId="0" fontId="149" fillId="0" borderId="49" xfId="0" applyFont="1" applyFill="1" applyBorder="1" applyAlignment="1" applyProtection="1">
      <alignment horizontal="center" vertical="center" wrapText="1"/>
    </xf>
    <xf numFmtId="0" fontId="150" fillId="0" borderId="49" xfId="0" applyFont="1" applyFill="1" applyBorder="1" applyAlignment="1" applyProtection="1">
      <alignment horizontal="center" vertical="center"/>
    </xf>
    <xf numFmtId="0" fontId="151" fillId="0" borderId="50" xfId="0" applyFont="1" applyFill="1" applyBorder="1" applyAlignment="1" applyProtection="1">
      <alignment horizontal="center" vertical="center"/>
    </xf>
    <xf numFmtId="0" fontId="152" fillId="0" borderId="51" xfId="0" applyFont="1" applyFill="1" applyBorder="1" applyAlignment="1" applyProtection="1">
      <alignment horizontal="center" vertical="center"/>
      <protection locked="0"/>
    </xf>
    <xf numFmtId="0" fontId="153" fillId="0" borderId="52" xfId="0" applyFont="1" applyFill="1" applyBorder="1" applyAlignment="1" applyProtection="1">
      <alignment horizontal="left" vertical="center"/>
    </xf>
    <xf numFmtId="0" fontId="154" fillId="0" borderId="4" xfId="0" applyFont="1" applyFill="1" applyBorder="1" applyAlignment="1" applyProtection="1">
      <alignment horizontal="center" vertical="center"/>
    </xf>
    <xf numFmtId="0" fontId="155" fillId="0" borderId="53" xfId="0" applyFont="1" applyFill="1" applyBorder="1" applyAlignment="1" applyProtection="1">
      <alignment horizontal="center" vertical="center"/>
    </xf>
    <xf numFmtId="0" fontId="156" fillId="0" borderId="9" xfId="0" applyFont="1" applyFill="1" applyBorder="1" applyAlignment="1" applyProtection="1">
      <alignment horizontal="center" vertical="center" wrapText="1"/>
    </xf>
    <xf numFmtId="0" fontId="157" fillId="0" borderId="9" xfId="0" applyFont="1" applyFill="1" applyBorder="1" applyAlignment="1" applyProtection="1">
      <alignment horizontal="center" vertical="center"/>
    </xf>
    <xf numFmtId="0" fontId="158" fillId="0" borderId="54" xfId="0" applyFont="1" applyFill="1" applyBorder="1" applyAlignment="1" applyProtection="1">
      <alignment horizontal="center" vertical="center"/>
    </xf>
    <xf numFmtId="0" fontId="159" fillId="0" borderId="55" xfId="0" applyFont="1" applyFill="1" applyBorder="1" applyAlignment="1" applyProtection="1">
      <alignment horizontal="center" vertical="center"/>
      <protection locked="0"/>
    </xf>
    <xf numFmtId="0" fontId="160" fillId="0" borderId="7" xfId="0" applyFont="1" applyFill="1" applyBorder="1" applyAlignment="1" applyProtection="1">
      <alignment vertical="center"/>
    </xf>
    <xf numFmtId="0" fontId="161" fillId="0" borderId="8" xfId="0" applyFont="1" applyFill="1" applyBorder="1" applyAlignment="1" applyProtection="1">
      <alignment horizontal="center" vertical="center"/>
    </xf>
    <xf numFmtId="0" fontId="162" fillId="0" borderId="56" xfId="0" applyFont="1" applyFill="1" applyBorder="1" applyAlignment="1" applyProtection="1">
      <alignment horizontal="center" vertical="center"/>
    </xf>
    <xf numFmtId="0" fontId="163" fillId="0" borderId="57" xfId="0" applyFont="1" applyFill="1" applyBorder="1" applyAlignment="1" applyProtection="1">
      <alignment horizontal="center" vertical="center" wrapText="1"/>
    </xf>
    <xf numFmtId="0" fontId="164" fillId="0" borderId="57" xfId="0" applyFont="1" applyFill="1" applyBorder="1" applyAlignment="1" applyProtection="1">
      <alignment horizontal="center" vertical="center"/>
    </xf>
    <xf numFmtId="0" fontId="165" fillId="0" borderId="58" xfId="0" applyFont="1" applyFill="1" applyBorder="1" applyAlignment="1" applyProtection="1">
      <alignment horizontal="center" vertical="center"/>
    </xf>
    <xf numFmtId="0" fontId="166" fillId="0" borderId="59" xfId="0" applyFont="1" applyFill="1" applyBorder="1" applyAlignment="1" applyProtection="1">
      <alignment horizontal="center" vertical="center"/>
      <protection locked="0"/>
    </xf>
    <xf numFmtId="0" fontId="167" fillId="0" borderId="4" xfId="0" applyFont="1" applyFill="1" applyBorder="1" applyAlignment="1" applyProtection="1">
      <alignment vertical="center"/>
    </xf>
    <xf numFmtId="0" fontId="168" fillId="0" borderId="0" xfId="0" applyFont="1" applyFill="1" applyBorder="1" applyAlignment="1" applyProtection="1">
      <alignment horizontal="center" vertical="center"/>
    </xf>
    <xf numFmtId="0" fontId="169" fillId="8" borderId="9" xfId="0" applyFont="1" applyFill="1" applyBorder="1" applyAlignment="1" applyProtection="1">
      <alignment vertical="center"/>
    </xf>
    <xf numFmtId="0" fontId="170" fillId="0" borderId="0" xfId="0" applyFont="1" applyFill="1" applyBorder="1" applyAlignment="1" applyProtection="1">
      <alignment horizontal="center" vertical="center"/>
    </xf>
    <xf numFmtId="0" fontId="171" fillId="0" borderId="0" xfId="0" applyFont="1" applyFill="1" applyBorder="1" applyAlignment="1" applyProtection="1">
      <alignment vertical="center"/>
    </xf>
    <xf numFmtId="0" fontId="172" fillId="0" borderId="33" xfId="0" applyFont="1" applyFill="1" applyBorder="1" applyAlignment="1" applyProtection="1">
      <alignment vertical="center"/>
    </xf>
    <xf numFmtId="0" fontId="173" fillId="0" borderId="46" xfId="0" applyFont="1" applyFill="1" applyBorder="1" applyAlignment="1" applyProtection="1">
      <alignment vertical="center"/>
    </xf>
    <xf numFmtId="0" fontId="174" fillId="0" borderId="60" xfId="0" applyFont="1" applyFill="1" applyBorder="1" applyAlignment="1" applyProtection="1">
      <alignment horizontal="center" vertical="center"/>
      <protection locked="0"/>
    </xf>
    <xf numFmtId="0" fontId="175" fillId="0" borderId="52" xfId="0" applyFont="1" applyFill="1" applyBorder="1" applyAlignment="1" applyProtection="1">
      <alignment vertical="center"/>
    </xf>
    <xf numFmtId="0" fontId="176" fillId="0" borderId="61" xfId="0" applyFont="1" applyFill="1" applyBorder="1" applyAlignment="1" applyProtection="1">
      <alignment horizontal="center" vertical="center"/>
    </xf>
    <xf numFmtId="0" fontId="177" fillId="0" borderId="0" xfId="0" applyFont="1" applyFill="1" applyBorder="1" applyAlignment="1" applyProtection="1">
      <alignment vertical="center" wrapText="1"/>
    </xf>
    <xf numFmtId="0" fontId="178" fillId="0" borderId="7" xfId="0" applyFont="1" applyFill="1" applyBorder="1" applyAlignment="1" applyProtection="1">
      <alignment vertical="center" wrapText="1"/>
    </xf>
    <xf numFmtId="0" fontId="179" fillId="0" borderId="62" xfId="0" applyFont="1" applyFill="1" applyBorder="1" applyAlignment="1" applyProtection="1">
      <alignment horizontal="center" vertical="center" wrapText="1"/>
    </xf>
    <xf numFmtId="0" fontId="180" fillId="0" borderId="56" xfId="0" applyFont="1" applyFill="1" applyBorder="1" applyAlignment="1" applyProtection="1">
      <alignment horizontal="center" vertical="center" wrapText="1"/>
    </xf>
    <xf numFmtId="0" fontId="181" fillId="0" borderId="57" xfId="0" applyFont="1" applyFill="1" applyBorder="1" applyAlignment="1" applyProtection="1">
      <alignment horizontal="center" vertical="center" wrapText="1"/>
    </xf>
    <xf numFmtId="0" fontId="182" fillId="0" borderId="58" xfId="0" applyFont="1" applyFill="1" applyBorder="1" applyAlignment="1" applyProtection="1">
      <alignment horizontal="center" vertical="center" wrapText="1"/>
    </xf>
    <xf numFmtId="0" fontId="183" fillId="0" borderId="59" xfId="0" applyFont="1" applyFill="1" applyBorder="1" applyAlignment="1" applyProtection="1">
      <alignment horizontal="center" vertical="center" wrapText="1"/>
      <protection locked="0"/>
    </xf>
    <xf numFmtId="0" fontId="184" fillId="5" borderId="8" xfId="0" applyFont="1" applyFill="1" applyBorder="1" applyAlignment="1" applyProtection="1">
      <alignment vertical="center"/>
    </xf>
    <xf numFmtId="0" fontId="185" fillId="5" borderId="8" xfId="0" applyFont="1" applyFill="1" applyBorder="1" applyAlignment="1" applyProtection="1">
      <alignment horizontal="center" vertical="center"/>
    </xf>
    <xf numFmtId="0" fontId="186" fillId="5" borderId="8" xfId="0" applyFont="1" applyFill="1" applyBorder="1" applyAlignment="1" applyProtection="1">
      <alignment horizontal="right" vertical="center"/>
    </xf>
    <xf numFmtId="0" fontId="187" fillId="5" borderId="8" xfId="0" applyFont="1" applyFill="1" applyBorder="1" applyAlignment="1" applyProtection="1">
      <alignment horizontal="center" vertical="center"/>
    </xf>
    <xf numFmtId="0" fontId="188" fillId="5" borderId="8" xfId="0" applyFont="1" applyFill="1" applyBorder="1" applyAlignment="1" applyProtection="1">
      <alignment horizontal="center" vertical="center"/>
    </xf>
    <xf numFmtId="0" fontId="190" fillId="9" borderId="0" xfId="0" applyFont="1" applyFill="1" applyBorder="1" applyAlignment="1" applyProtection="1">
      <alignment vertical="center" wrapText="1"/>
    </xf>
    <xf numFmtId="0" fontId="191" fillId="9" borderId="0" xfId="0" applyFont="1" applyFill="1" applyBorder="1" applyAlignment="1" applyProtection="1">
      <alignment horizontal="center" vertical="center"/>
    </xf>
    <xf numFmtId="0" fontId="192" fillId="0" borderId="63" xfId="0" applyFont="1" applyFill="1" applyBorder="1" applyAlignment="1" applyProtection="1">
      <alignment horizontal="center" vertical="center" wrapText="1"/>
      <protection locked="0"/>
    </xf>
    <xf numFmtId="0" fontId="193" fillId="0" borderId="0" xfId="0" applyFont="1" applyFill="1" applyBorder="1" applyAlignment="1" applyProtection="1">
      <alignment horizontal="center" vertical="center" wrapText="1"/>
      <protection locked="0"/>
    </xf>
    <xf numFmtId="0" fontId="194" fillId="2" borderId="0" xfId="0" applyFont="1" applyFill="1" applyBorder="1" applyAlignment="1" applyProtection="1">
      <alignment horizontal="center" vertical="center" wrapText="1"/>
      <protection locked="0"/>
    </xf>
    <xf numFmtId="0" fontId="196" fillId="0" borderId="7" xfId="0" applyFont="1" applyFill="1" applyBorder="1" applyAlignment="1" applyProtection="1">
      <alignment vertical="center" wrapText="1"/>
    </xf>
    <xf numFmtId="0" fontId="197" fillId="0" borderId="8" xfId="0" applyFont="1" applyFill="1" applyBorder="1" applyAlignment="1" applyProtection="1">
      <alignment horizontal="center" vertical="center" wrapText="1"/>
    </xf>
    <xf numFmtId="0" fontId="198" fillId="0" borderId="56" xfId="0" applyFont="1" applyFill="1" applyBorder="1" applyAlignment="1" applyProtection="1">
      <alignment vertical="center" wrapText="1"/>
    </xf>
    <xf numFmtId="0" fontId="199" fillId="0" borderId="57" xfId="0" applyFont="1" applyFill="1" applyBorder="1" applyAlignment="1" applyProtection="1">
      <alignment horizontal="center" vertical="center"/>
    </xf>
    <xf numFmtId="0" fontId="200" fillId="0" borderId="0" xfId="0" applyFont="1" applyFill="1" applyBorder="1" applyAlignment="1" applyProtection="1">
      <alignment horizontal="center" vertical="center" wrapText="1"/>
      <protection locked="0"/>
    </xf>
    <xf numFmtId="0" fontId="201" fillId="2" borderId="0" xfId="0" applyFont="1" applyFill="1" applyBorder="1" applyAlignment="1" applyProtection="1">
      <alignment horizontal="center" vertical="center"/>
      <protection locked="0"/>
    </xf>
    <xf numFmtId="0" fontId="203" fillId="9" borderId="0" xfId="0" applyFont="1" applyFill="1" applyBorder="1" applyAlignment="1" applyProtection="1">
      <alignment horizontal="center" vertical="center" wrapText="1"/>
    </xf>
    <xf numFmtId="0" fontId="204" fillId="9" borderId="0" xfId="0" applyFont="1" applyFill="1" applyBorder="1" applyAlignment="1" applyProtection="1">
      <alignment vertical="center" wrapText="1"/>
    </xf>
    <xf numFmtId="0" fontId="206" fillId="0" borderId="59" xfId="0" applyFont="1" applyFill="1" applyBorder="1" applyAlignment="1" applyProtection="1">
      <alignment horizontal="center" vertical="center"/>
      <protection locked="0"/>
    </xf>
    <xf numFmtId="0" fontId="207" fillId="0" borderId="63" xfId="0" applyFont="1" applyFill="1" applyBorder="1" applyAlignment="1" applyProtection="1">
      <alignment horizontal="center" vertical="center" wrapText="1"/>
      <protection locked="0"/>
    </xf>
    <xf numFmtId="0" fontId="208" fillId="0" borderId="62" xfId="0" applyFont="1" applyFill="1" applyBorder="1" applyAlignment="1" applyProtection="1">
      <alignment horizontal="center" vertical="center"/>
    </xf>
    <xf numFmtId="0" fontId="209" fillId="0" borderId="58" xfId="0" applyFont="1" applyFill="1" applyBorder="1" applyAlignment="1" applyProtection="1">
      <alignment horizontal="center" vertical="center"/>
    </xf>
    <xf numFmtId="0" fontId="211" fillId="2" borderId="59" xfId="0" applyFont="1" applyFill="1" applyBorder="1" applyAlignment="1" applyProtection="1">
      <alignment horizontal="center" vertical="center"/>
      <protection locked="0"/>
    </xf>
    <xf numFmtId="0" fontId="212" fillId="0" borderId="0" xfId="0" applyFont="1" applyFill="1" applyBorder="1" applyAlignment="1" applyProtection="1">
      <alignment horizontal="center" vertical="center"/>
      <protection locked="0"/>
    </xf>
    <xf numFmtId="0" fontId="213" fillId="0" borderId="0" xfId="0" applyFont="1" applyFill="1" applyBorder="1" applyAlignment="1" applyProtection="1">
      <alignment horizontal="center" vertical="center" wrapText="1"/>
      <protection locked="0"/>
    </xf>
    <xf numFmtId="0" fontId="214" fillId="9" borderId="0" xfId="0" applyFont="1" applyFill="1" applyBorder="1" applyAlignment="1" applyProtection="1">
      <alignment horizontal="center" vertical="center"/>
    </xf>
    <xf numFmtId="0" fontId="215" fillId="2" borderId="59" xfId="0" applyFont="1" applyFill="1" applyBorder="1" applyAlignment="1" applyProtection="1">
      <alignment horizontal="center" vertical="center" wrapText="1"/>
      <protection locked="0"/>
    </xf>
    <xf numFmtId="0" fontId="216" fillId="2" borderId="65" xfId="0" applyFont="1" applyFill="1" applyBorder="1" applyAlignment="1" applyProtection="1">
      <alignment horizontal="center" vertical="center" wrapText="1"/>
      <protection locked="0"/>
    </xf>
    <xf numFmtId="0" fontId="217" fillId="0" borderId="34" xfId="0" applyFont="1" applyFill="1" applyBorder="1" applyAlignment="1" applyProtection="1">
      <alignment horizontal="center" vertical="center" wrapText="1"/>
    </xf>
    <xf numFmtId="0" fontId="218" fillId="0" borderId="35" xfId="0" applyFont="1" applyFill="1" applyBorder="1" applyAlignment="1" applyProtection="1">
      <alignment vertical="center" wrapText="1"/>
    </xf>
    <xf numFmtId="0" fontId="219" fillId="0" borderId="36" xfId="0" applyFont="1" applyFill="1" applyBorder="1" applyAlignment="1" applyProtection="1">
      <alignment horizontal="center" vertical="center" wrapText="1"/>
    </xf>
    <xf numFmtId="0" fontId="220" fillId="0" borderId="37" xfId="0" applyFont="1" applyFill="1" applyBorder="1" applyAlignment="1" applyProtection="1">
      <alignment horizontal="center" vertical="center" wrapText="1"/>
    </xf>
    <xf numFmtId="0" fontId="221" fillId="0" borderId="34" xfId="0" applyFont="1" applyFill="1" applyBorder="1" applyAlignment="1" applyProtection="1">
      <alignment horizontal="center" vertical="center" wrapText="1"/>
      <protection locked="0"/>
    </xf>
    <xf numFmtId="0" fontId="222" fillId="0" borderId="65" xfId="0" applyFont="1" applyFill="1" applyBorder="1" applyAlignment="1" applyProtection="1">
      <alignment horizontal="center" vertical="center"/>
      <protection locked="0"/>
    </xf>
    <xf numFmtId="0" fontId="223" fillId="2" borderId="0" xfId="0" applyFont="1" applyFill="1" applyBorder="1" applyAlignment="1" applyProtection="1">
      <alignment horizontal="center" vertical="center" wrapText="1"/>
      <protection locked="0"/>
    </xf>
    <xf numFmtId="0" fontId="224" fillId="2" borderId="0" xfId="0" applyFont="1" applyFill="1" applyBorder="1" applyAlignment="1" applyProtection="1">
      <alignment horizontal="center" vertical="center" wrapText="1"/>
    </xf>
    <xf numFmtId="0" fontId="225" fillId="0" borderId="66" xfId="0" applyFont="1" applyFill="1" applyBorder="1" applyAlignment="1" applyProtection="1">
      <alignment vertical="center"/>
    </xf>
    <xf numFmtId="0" fontId="226" fillId="0" borderId="6" xfId="0" applyFont="1" applyFill="1" applyBorder="1" applyAlignment="1" applyProtection="1">
      <alignment horizontal="center" vertical="center" wrapText="1"/>
    </xf>
    <xf numFmtId="0" fontId="227" fillId="0" borderId="67" xfId="0" applyFont="1" applyFill="1" applyBorder="1" applyAlignment="1" applyProtection="1">
      <alignment vertical="center" wrapText="1"/>
    </xf>
    <xf numFmtId="0" fontId="228" fillId="0" borderId="13" xfId="0" applyFont="1" applyFill="1" applyBorder="1" applyAlignment="1" applyProtection="1">
      <alignment horizontal="center" vertical="center" wrapText="1"/>
    </xf>
    <xf numFmtId="0" fontId="229" fillId="0" borderId="68" xfId="0" applyFont="1" applyFill="1" applyBorder="1" applyAlignment="1" applyProtection="1">
      <alignment horizontal="center" vertical="center" wrapText="1"/>
    </xf>
    <xf numFmtId="0" fontId="230" fillId="0" borderId="60" xfId="0" applyFont="1" applyFill="1" applyBorder="1" applyAlignment="1" applyProtection="1">
      <alignment horizontal="center" vertical="center" wrapText="1"/>
      <protection locked="0"/>
    </xf>
    <xf numFmtId="0" fontId="231" fillId="0" borderId="48" xfId="0" applyFont="1" applyFill="1" applyBorder="1" applyAlignment="1" applyProtection="1">
      <alignment vertical="center" wrapText="1"/>
    </xf>
    <xf numFmtId="0" fontId="232" fillId="0" borderId="49" xfId="0" applyFont="1" applyFill="1" applyBorder="1" applyAlignment="1" applyProtection="1">
      <alignment horizontal="center" vertical="center" wrapText="1"/>
    </xf>
    <xf numFmtId="0" fontId="233" fillId="0" borderId="50" xfId="0" applyFont="1" applyFill="1" applyBorder="1" applyAlignment="1" applyProtection="1">
      <alignment horizontal="center" vertical="center" wrapText="1"/>
    </xf>
    <xf numFmtId="0" fontId="234" fillId="0" borderId="47" xfId="0" applyFont="1" applyFill="1" applyBorder="1" applyAlignment="1" applyProtection="1">
      <alignment horizontal="center" vertical="center" wrapText="1"/>
      <protection locked="0"/>
    </xf>
    <xf numFmtId="0" fontId="235" fillId="0" borderId="8" xfId="0" applyFont="1" applyFill="1" applyBorder="1" applyAlignment="1" applyProtection="1">
      <alignment horizontal="center" vertical="center" wrapText="1"/>
    </xf>
    <xf numFmtId="0" fontId="236" fillId="0" borderId="57" xfId="0" applyFont="1" applyFill="1" applyBorder="1" applyAlignment="1" applyProtection="1">
      <alignment horizontal="center" vertical="center" wrapText="1"/>
    </xf>
    <xf numFmtId="0" fontId="237" fillId="0" borderId="69" xfId="0" applyFont="1" applyFill="1" applyBorder="1" applyAlignment="1" applyProtection="1">
      <alignment horizontal="center" vertical="center" wrapText="1"/>
    </xf>
    <xf numFmtId="0" fontId="238" fillId="0" borderId="58" xfId="0" applyFont="1" applyFill="1" applyBorder="1" applyAlignment="1" applyProtection="1">
      <alignment horizontal="center" vertical="center" wrapText="1"/>
    </xf>
    <xf numFmtId="0" fontId="239" fillId="0" borderId="7" xfId="0" applyFont="1" applyFill="1" applyBorder="1" applyAlignment="1" applyProtection="1">
      <alignment horizontal="center" vertical="center" wrapText="1"/>
      <protection locked="0"/>
    </xf>
    <xf numFmtId="0" fontId="240" fillId="0" borderId="65" xfId="0" applyFont="1" applyFill="1" applyBorder="1" applyAlignment="1" applyProtection="1">
      <alignment horizontal="center" vertical="center" wrapText="1"/>
      <protection locked="0"/>
    </xf>
    <xf numFmtId="0" fontId="244" fillId="0" borderId="63" xfId="0" applyFont="1" applyFill="1" applyBorder="1" applyAlignment="1" applyProtection="1">
      <alignment horizontal="center" vertical="center"/>
      <protection locked="0"/>
    </xf>
    <xf numFmtId="0" fontId="245" fillId="0" borderId="34" xfId="0" applyFont="1" applyFill="1" applyBorder="1" applyAlignment="1" applyProtection="1">
      <alignment horizontal="center" vertical="center" wrapText="1"/>
    </xf>
    <xf numFmtId="0" fontId="246" fillId="0" borderId="35" xfId="0" applyFont="1" applyFill="1" applyBorder="1" applyAlignment="1" applyProtection="1">
      <alignment horizontal="right" vertical="center" wrapText="1"/>
    </xf>
    <xf numFmtId="0" fontId="247" fillId="2" borderId="45" xfId="0" applyFont="1" applyFill="1" applyBorder="1" applyAlignment="1" applyProtection="1">
      <alignment horizontal="center" vertical="center" wrapText="1"/>
      <protection locked="0"/>
    </xf>
    <xf numFmtId="0" fontId="248" fillId="2" borderId="45" xfId="0" applyFont="1" applyFill="1" applyBorder="1" applyAlignment="1" applyProtection="1">
      <alignment horizontal="center" vertical="center"/>
      <protection locked="0"/>
    </xf>
    <xf numFmtId="0" fontId="249" fillId="2" borderId="38" xfId="0" applyFont="1" applyFill="1" applyBorder="1" applyAlignment="1" applyProtection="1">
      <alignment horizontal="center" vertical="center"/>
      <protection locked="0"/>
    </xf>
    <xf numFmtId="0" fontId="250" fillId="0" borderId="0" xfId="0" applyFont="1" applyFill="1" applyBorder="1" applyAlignment="1" applyProtection="1">
      <alignment horizontal="center" vertical="center" wrapText="1"/>
    </xf>
    <xf numFmtId="0" fontId="251" fillId="0" borderId="0" xfId="0" applyFont="1" applyFill="1" applyBorder="1" applyAlignment="1" applyProtection="1">
      <alignment vertical="center"/>
    </xf>
    <xf numFmtId="0" fontId="252" fillId="0" borderId="52" xfId="0" applyFont="1" applyFill="1" applyBorder="1" applyAlignment="1" applyProtection="1">
      <alignment vertical="center" wrapText="1"/>
    </xf>
    <xf numFmtId="0" fontId="253" fillId="0" borderId="4" xfId="0" applyFont="1" applyFill="1" applyBorder="1" applyAlignment="1" applyProtection="1">
      <alignment horizontal="center" vertical="center" wrapText="1"/>
    </xf>
    <xf numFmtId="0" fontId="254" fillId="0" borderId="41" xfId="0" applyFont="1" applyFill="1" applyBorder="1" applyAlignment="1" applyProtection="1">
      <alignment vertical="center" wrapText="1"/>
    </xf>
    <xf numFmtId="0" fontId="255" fillId="0" borderId="3" xfId="0" applyFont="1" applyFill="1" applyBorder="1" applyAlignment="1" applyProtection="1">
      <alignment horizontal="center" vertical="center"/>
    </xf>
    <xf numFmtId="0" fontId="256" fillId="0" borderId="55" xfId="0" applyFont="1" applyFill="1" applyBorder="1" applyAlignment="1" applyProtection="1">
      <alignment horizontal="center" vertical="center"/>
      <protection locked="0"/>
    </xf>
    <xf numFmtId="0" fontId="257" fillId="2" borderId="61" xfId="0" applyFont="1" applyFill="1" applyBorder="1" applyAlignment="1" applyProtection="1">
      <alignment horizontal="center" vertical="center"/>
      <protection locked="0"/>
    </xf>
    <xf numFmtId="0" fontId="258" fillId="0" borderId="0" xfId="0" applyFont="1" applyFill="1" applyBorder="1" applyAlignment="1" applyProtection="1">
      <alignment horizontal="center" vertical="center"/>
    </xf>
    <xf numFmtId="0" fontId="260" fillId="0" borderId="0" xfId="0" applyFont="1" applyFill="1" applyBorder="1" applyAlignment="1" applyProtection="1">
      <alignment vertical="center"/>
    </xf>
    <xf numFmtId="0" fontId="261" fillId="0" borderId="8" xfId="0" applyFont="1" applyFill="1" applyBorder="1" applyAlignment="1" applyProtection="1">
      <alignment horizontal="center" vertical="center" wrapText="1"/>
    </xf>
    <xf numFmtId="49" fontId="262" fillId="0" borderId="56" xfId="0" applyNumberFormat="1" applyFont="1" applyFill="1" applyBorder="1" applyAlignment="1" applyProtection="1">
      <alignment horizontal="right" vertical="center"/>
    </xf>
    <xf numFmtId="0" fontId="263" fillId="0" borderId="64" xfId="0" applyFont="1" applyFill="1" applyBorder="1" applyAlignment="1" applyProtection="1">
      <alignment horizontal="center" vertical="center"/>
    </xf>
    <xf numFmtId="0" fontId="264" fillId="0" borderId="62" xfId="0" applyFont="1" applyFill="1" applyBorder="1" applyAlignment="1" applyProtection="1">
      <alignment horizontal="center" vertical="center"/>
      <protection locked="0"/>
    </xf>
    <xf numFmtId="0" fontId="265" fillId="0" borderId="0" xfId="0" applyFont="1" applyFill="1" applyBorder="1" applyAlignment="1" applyProtection="1">
      <alignment horizontal="center" vertical="center"/>
      <protection locked="0"/>
    </xf>
    <xf numFmtId="0" fontId="266" fillId="10" borderId="0" xfId="0" applyFont="1" applyFill="1" applyBorder="1" applyAlignment="1" applyProtection="1">
      <alignment vertical="center" wrapText="1"/>
    </xf>
    <xf numFmtId="0" fontId="267" fillId="10" borderId="0" xfId="0" applyFont="1" applyFill="1" applyBorder="1" applyAlignment="1" applyProtection="1">
      <alignment horizontal="center" vertical="center"/>
    </xf>
    <xf numFmtId="0" fontId="268" fillId="0" borderId="72" xfId="0" applyFont="1" applyFill="1" applyBorder="1" applyAlignment="1" applyProtection="1">
      <alignment horizontal="center" vertical="center" wrapText="1"/>
      <protection locked="0"/>
    </xf>
    <xf numFmtId="0" fontId="269" fillId="0" borderId="65" xfId="0" applyFont="1" applyFill="1" applyBorder="1" applyAlignment="1" applyProtection="1">
      <alignment horizontal="center" vertical="center" wrapText="1"/>
      <protection locked="0"/>
    </xf>
    <xf numFmtId="0" fontId="270" fillId="0" borderId="45" xfId="0" applyFont="1" applyFill="1" applyBorder="1" applyAlignment="1" applyProtection="1">
      <alignment horizontal="center" vertical="center"/>
      <protection locked="0"/>
    </xf>
    <xf numFmtId="0" fontId="271" fillId="0" borderId="6" xfId="0" applyFont="1" applyFill="1" applyBorder="1" applyAlignment="1" applyProtection="1">
      <alignment horizontal="center" vertical="center"/>
    </xf>
    <xf numFmtId="0" fontId="272" fillId="0" borderId="13" xfId="0" applyFont="1" applyFill="1" applyBorder="1" applyAlignment="1" applyProtection="1">
      <alignment horizontal="center" vertical="center"/>
    </xf>
    <xf numFmtId="0" fontId="273" fillId="0" borderId="68" xfId="0" applyFont="1" applyFill="1" applyBorder="1" applyAlignment="1" applyProtection="1">
      <alignment horizontal="center" vertical="center"/>
    </xf>
    <xf numFmtId="0" fontId="274" fillId="0" borderId="60" xfId="0" applyFont="1" applyFill="1" applyBorder="1" applyAlignment="1" applyProtection="1">
      <alignment horizontal="center" vertical="center"/>
      <protection locked="0"/>
    </xf>
    <xf numFmtId="0" fontId="275" fillId="0" borderId="57" xfId="0" applyFont="1" applyFill="1" applyBorder="1" applyAlignment="1" applyProtection="1">
      <alignment horizontal="center" vertical="center"/>
    </xf>
    <xf numFmtId="0" fontId="276" fillId="0" borderId="64" xfId="0" applyFont="1" applyFill="1" applyBorder="1" applyAlignment="1" applyProtection="1">
      <alignment horizontal="center" vertical="center"/>
    </xf>
    <xf numFmtId="0" fontId="277" fillId="0" borderId="65" xfId="0" applyFont="1" applyFill="1" applyBorder="1" applyAlignment="1" applyProtection="1">
      <alignment horizontal="center" vertical="center"/>
      <protection locked="0"/>
    </xf>
    <xf numFmtId="0" fontId="281" fillId="0" borderId="71" xfId="0" applyFont="1" applyFill="1" applyBorder="1" applyAlignment="1" applyProtection="1">
      <alignment horizontal="center" vertical="center"/>
    </xf>
    <xf numFmtId="0" fontId="282" fillId="2" borderId="45" xfId="0" applyFont="1" applyFill="1" applyBorder="1" applyAlignment="1" applyProtection="1">
      <alignment horizontal="center" vertical="center"/>
      <protection locked="0"/>
    </xf>
    <xf numFmtId="0" fontId="283" fillId="0" borderId="60" xfId="0" applyFont="1" applyFill="1" applyBorder="1" applyAlignment="1" applyProtection="1">
      <alignment horizontal="center" vertical="center"/>
      <protection locked="0"/>
    </xf>
    <xf numFmtId="0" fontId="284" fillId="0" borderId="73" xfId="0" applyFont="1" applyFill="1" applyBorder="1" applyAlignment="1" applyProtection="1">
      <alignment horizontal="center" vertical="center"/>
      <protection locked="0"/>
    </xf>
    <xf numFmtId="0" fontId="285" fillId="0" borderId="39" xfId="0" applyFont="1" applyFill="1" applyBorder="1" applyAlignment="1" applyProtection="1">
      <alignment vertical="center"/>
    </xf>
    <xf numFmtId="49" fontId="286" fillId="0" borderId="41" xfId="0" applyNumberFormat="1" applyFont="1" applyFill="1" applyBorder="1" applyAlignment="1" applyProtection="1">
      <alignment horizontal="right" vertical="center"/>
    </xf>
    <xf numFmtId="0" fontId="287" fillId="0" borderId="55" xfId="0" applyFont="1" applyFill="1" applyBorder="1" applyAlignment="1" applyProtection="1">
      <alignment horizontal="center" vertical="center"/>
      <protection locked="0"/>
    </xf>
    <xf numFmtId="0" fontId="288" fillId="0" borderId="74" xfId="0" applyFont="1" applyFill="1" applyBorder="1" applyAlignment="1" applyProtection="1">
      <alignment horizontal="center" vertical="center"/>
      <protection locked="0"/>
    </xf>
    <xf numFmtId="0" fontId="289" fillId="0" borderId="44" xfId="0" applyFont="1" applyFill="1" applyBorder="1" applyAlignment="1" applyProtection="1">
      <alignment horizontal="center" vertical="center"/>
      <protection locked="0"/>
    </xf>
    <xf numFmtId="0" fontId="290" fillId="0" borderId="0" xfId="0" applyFont="1" applyFill="1" applyBorder="1" applyAlignment="1" applyProtection="1">
      <alignment horizontal="center" vertical="center"/>
      <protection locked="0"/>
    </xf>
    <xf numFmtId="0" fontId="291" fillId="0" borderId="0" xfId="0" applyFont="1" applyFill="1" applyBorder="1" applyAlignment="1" applyProtection="1">
      <alignment horizontal="center" vertical="center"/>
    </xf>
    <xf numFmtId="0" fontId="293" fillId="0" borderId="75" xfId="0" applyFont="1" applyFill="1" applyBorder="1" applyAlignment="1" applyProtection="1">
      <alignment vertical="center" wrapText="1"/>
    </xf>
    <xf numFmtId="0" fontId="294" fillId="0" borderId="32" xfId="0" applyFont="1" applyFill="1" applyBorder="1" applyAlignment="1" applyProtection="1">
      <alignment horizontal="center" vertical="center" wrapText="1"/>
    </xf>
    <xf numFmtId="0" fontId="295" fillId="5" borderId="8" xfId="0" applyFont="1" applyFill="1" applyBorder="1" applyAlignment="1" applyProtection="1">
      <alignment vertical="center"/>
    </xf>
    <xf numFmtId="0" fontId="296" fillId="5" borderId="8" xfId="0" applyFont="1" applyFill="1" applyBorder="1" applyAlignment="1" applyProtection="1">
      <alignment horizontal="center" vertical="center"/>
    </xf>
    <xf numFmtId="0" fontId="297" fillId="5" borderId="8" xfId="0" applyFont="1" applyFill="1" applyBorder="1" applyAlignment="1" applyProtection="1">
      <alignment horizontal="right" vertical="center"/>
    </xf>
    <xf numFmtId="0" fontId="298" fillId="5" borderId="8" xfId="0" applyFont="1" applyFill="1" applyBorder="1" applyAlignment="1" applyProtection="1">
      <alignment horizontal="center" vertical="center"/>
      <protection locked="0"/>
    </xf>
    <xf numFmtId="0" fontId="301" fillId="0" borderId="0" xfId="0" applyFont="1" applyFill="1" applyBorder="1" applyAlignment="1" applyProtection="1">
      <alignment vertical="center"/>
    </xf>
    <xf numFmtId="0" fontId="302" fillId="8" borderId="0" xfId="0" applyFont="1" applyFill="1" applyBorder="1" applyAlignment="1" applyProtection="1">
      <alignment vertical="center"/>
    </xf>
    <xf numFmtId="0" fontId="303" fillId="8" borderId="0" xfId="0" applyFont="1" applyFill="1" applyBorder="1" applyAlignment="1" applyProtection="1">
      <alignment horizontal="center" vertical="center"/>
    </xf>
    <xf numFmtId="0" fontId="304" fillId="8" borderId="0" xfId="0" applyFont="1" applyFill="1" applyBorder="1" applyAlignment="1" applyProtection="1">
      <alignment horizontal="right" vertical="center"/>
    </xf>
    <xf numFmtId="0" fontId="305" fillId="0" borderId="0" xfId="0" applyFont="1" applyFill="1" applyBorder="1" applyAlignment="1" applyProtection="1">
      <alignment vertical="center"/>
    </xf>
    <xf numFmtId="0" fontId="306" fillId="0" borderId="0" xfId="0" applyFont="1" applyFill="1" applyBorder="1" applyAlignment="1" applyProtection="1">
      <alignment horizontal="center" vertical="center"/>
    </xf>
    <xf numFmtId="0" fontId="307" fillId="0" borderId="0" xfId="0" applyFont="1" applyFill="1" applyBorder="1" applyAlignment="1" applyProtection="1">
      <alignment vertical="center"/>
    </xf>
    <xf numFmtId="0" fontId="308" fillId="0" borderId="0" xfId="0" applyFont="1" applyFill="1" applyBorder="1" applyAlignment="1" applyProtection="1">
      <alignment horizontal="right" vertical="center"/>
    </xf>
    <xf numFmtId="0" fontId="309" fillId="9" borderId="0" xfId="0" applyFont="1" applyFill="1" applyBorder="1" applyAlignment="1" applyProtection="1">
      <alignment vertical="center"/>
    </xf>
    <xf numFmtId="0" fontId="310" fillId="9" borderId="0" xfId="0" applyFont="1" applyFill="1" applyBorder="1" applyAlignment="1" applyProtection="1">
      <alignment horizontal="center" vertical="center"/>
    </xf>
    <xf numFmtId="0" fontId="311" fillId="9" borderId="0" xfId="0" applyFont="1" applyFill="1" applyBorder="1" applyAlignment="1" applyProtection="1">
      <alignment horizontal="right" vertical="center"/>
    </xf>
    <xf numFmtId="0" fontId="312" fillId="0" borderId="76" xfId="0" applyFont="1" applyFill="1" applyBorder="1" applyAlignment="1" applyProtection="1">
      <alignment horizontal="center" vertical="center"/>
      <protection locked="0"/>
    </xf>
    <xf numFmtId="0" fontId="313" fillId="0" borderId="33" xfId="0" applyFont="1" applyFill="1" applyBorder="1" applyAlignment="1" applyProtection="1">
      <alignment vertical="center" wrapText="1"/>
    </xf>
    <xf numFmtId="0" fontId="314" fillId="0" borderId="45" xfId="0" applyFont="1" applyFill="1" applyBorder="1" applyAlignment="1" applyProtection="1">
      <alignment horizontal="center" vertical="center"/>
    </xf>
    <xf numFmtId="0" fontId="315" fillId="0" borderId="77" xfId="0" applyFont="1" applyFill="1" applyBorder="1" applyAlignment="1" applyProtection="1">
      <alignment vertical="center" wrapText="1"/>
    </xf>
    <xf numFmtId="0" fontId="316" fillId="0" borderId="63" xfId="0" applyFont="1" applyFill="1" applyBorder="1" applyAlignment="1" applyProtection="1">
      <alignment horizontal="center" vertical="center"/>
      <protection locked="0"/>
    </xf>
    <xf numFmtId="0" fontId="317" fillId="0" borderId="0" xfId="0" applyFont="1" applyFill="1" applyBorder="1" applyAlignment="1" applyProtection="1">
      <alignment horizontal="center" vertical="center" wrapText="1"/>
    </xf>
    <xf numFmtId="0" fontId="318" fillId="0" borderId="66" xfId="0" applyFont="1" applyFill="1" applyBorder="1" applyAlignment="1" applyProtection="1">
      <alignment horizontal="left" vertical="center" wrapText="1"/>
    </xf>
    <xf numFmtId="0" fontId="319" fillId="0" borderId="51" xfId="0" applyFont="1" applyFill="1" applyBorder="1" applyAlignment="1" applyProtection="1">
      <alignment horizontal="center" vertical="center"/>
    </xf>
    <xf numFmtId="0" fontId="320" fillId="0" borderId="78" xfId="0" applyFont="1" applyFill="1" applyBorder="1" applyAlignment="1" applyProtection="1">
      <alignment vertical="center" wrapText="1"/>
    </xf>
    <xf numFmtId="0" fontId="321" fillId="0" borderId="13" xfId="0" applyFont="1" applyFill="1" applyBorder="1" applyAlignment="1" applyProtection="1">
      <alignment horizontal="center" vertical="center" wrapText="1"/>
    </xf>
    <xf numFmtId="0" fontId="322" fillId="0" borderId="79" xfId="0" applyFont="1" applyFill="1" applyBorder="1" applyAlignment="1" applyProtection="1">
      <alignment horizontal="center" vertical="center"/>
      <protection locked="0"/>
    </xf>
    <xf numFmtId="0" fontId="323" fillId="0" borderId="60" xfId="0" applyFont="1" applyFill="1" applyBorder="1" applyAlignment="1" applyProtection="1">
      <alignment horizontal="center" vertical="center"/>
    </xf>
    <xf numFmtId="0" fontId="324" fillId="0" borderId="80" xfId="0" applyFont="1" applyFill="1" applyBorder="1" applyAlignment="1" applyProtection="1">
      <alignment vertical="center" wrapText="1"/>
    </xf>
    <xf numFmtId="0" fontId="325" fillId="0" borderId="73" xfId="0" applyFont="1" applyFill="1" applyBorder="1" applyAlignment="1" applyProtection="1">
      <alignment horizontal="center" vertical="center"/>
      <protection locked="0"/>
    </xf>
    <xf numFmtId="0" fontId="326" fillId="2" borderId="46" xfId="0" applyFont="1" applyFill="1" applyBorder="1" applyAlignment="1" applyProtection="1">
      <alignment vertical="center"/>
    </xf>
    <xf numFmtId="0" fontId="327" fillId="2" borderId="60" xfId="0" applyFont="1" applyFill="1" applyBorder="1" applyAlignment="1" applyProtection="1">
      <alignment horizontal="center" vertical="center"/>
    </xf>
    <xf numFmtId="0" fontId="328" fillId="2" borderId="80" xfId="0" applyFont="1" applyFill="1" applyBorder="1" applyAlignment="1" applyProtection="1">
      <alignment vertical="center" wrapText="1"/>
    </xf>
    <xf numFmtId="0" fontId="329" fillId="2" borderId="49" xfId="0" applyFont="1" applyFill="1" applyBorder="1" applyAlignment="1" applyProtection="1">
      <alignment horizontal="center" vertical="center"/>
    </xf>
    <xf numFmtId="0" fontId="330" fillId="2" borderId="60" xfId="0" applyFont="1" applyFill="1" applyBorder="1" applyAlignment="1" applyProtection="1">
      <alignment horizontal="center" vertical="center"/>
      <protection locked="0"/>
    </xf>
    <xf numFmtId="0" fontId="331" fillId="2" borderId="73" xfId="0" applyFont="1" applyFill="1" applyBorder="1" applyAlignment="1" applyProtection="1">
      <alignment horizontal="center" vertical="center"/>
      <protection locked="0"/>
    </xf>
    <xf numFmtId="0" fontId="332" fillId="2" borderId="46" xfId="0" applyFont="1" applyFill="1" applyBorder="1" applyAlignment="1" applyProtection="1">
      <alignment horizontal="left" vertical="center" wrapText="1"/>
    </xf>
    <xf numFmtId="0" fontId="333" fillId="2" borderId="49" xfId="0" applyFont="1" applyFill="1" applyBorder="1" applyAlignment="1" applyProtection="1">
      <alignment horizontal="center" vertical="center" wrapText="1"/>
    </xf>
    <xf numFmtId="0" fontId="334" fillId="2" borderId="46" xfId="0" applyFont="1" applyFill="1" applyBorder="1" applyAlignment="1" applyProtection="1">
      <alignment vertical="center" wrapText="1"/>
    </xf>
    <xf numFmtId="0" fontId="335" fillId="2" borderId="52" xfId="0" applyFont="1" applyFill="1" applyBorder="1" applyAlignment="1" applyProtection="1">
      <alignment vertical="center" wrapText="1"/>
    </xf>
    <xf numFmtId="0" fontId="336" fillId="2" borderId="55" xfId="0" applyFont="1" applyFill="1" applyBorder="1" applyAlignment="1" applyProtection="1">
      <alignment horizontal="center" vertical="center"/>
    </xf>
    <xf numFmtId="0" fontId="337" fillId="2" borderId="27" xfId="0" applyFont="1" applyFill="1" applyBorder="1" applyAlignment="1" applyProtection="1">
      <alignment vertical="center" wrapText="1"/>
    </xf>
    <xf numFmtId="0" fontId="338" fillId="2" borderId="9" xfId="0" applyFont="1" applyFill="1" applyBorder="1" applyAlignment="1" applyProtection="1">
      <alignment horizontal="center" vertical="center"/>
    </xf>
    <xf numFmtId="0" fontId="339" fillId="2" borderId="55" xfId="0" applyFont="1" applyFill="1" applyBorder="1" applyAlignment="1" applyProtection="1">
      <alignment horizontal="center" vertical="center"/>
      <protection locked="0"/>
    </xf>
    <xf numFmtId="0" fontId="340" fillId="2" borderId="61" xfId="0" applyFont="1" applyFill="1" applyBorder="1" applyAlignment="1" applyProtection="1">
      <alignment horizontal="center" vertical="center"/>
      <protection locked="0"/>
    </xf>
    <xf numFmtId="0" fontId="343" fillId="2" borderId="42" xfId="0" applyFont="1" applyFill="1" applyBorder="1" applyAlignment="1" applyProtection="1">
      <alignment horizontal="center" vertical="center"/>
    </xf>
    <xf numFmtId="0" fontId="345" fillId="2" borderId="74" xfId="0" applyFont="1" applyFill="1" applyBorder="1" applyAlignment="1" applyProtection="1">
      <alignment horizontal="center" vertical="center"/>
      <protection locked="0"/>
    </xf>
    <xf numFmtId="0" fontId="346" fillId="2" borderId="44" xfId="0" applyFont="1" applyFill="1" applyBorder="1" applyAlignment="1" applyProtection="1">
      <alignment horizontal="center" vertical="center"/>
      <protection locked="0"/>
    </xf>
    <xf numFmtId="0" fontId="347" fillId="2" borderId="7" xfId="0" applyFont="1" applyFill="1" applyBorder="1" applyAlignment="1" applyProtection="1">
      <alignment vertical="center"/>
    </xf>
    <xf numFmtId="0" fontId="348" fillId="2" borderId="59" xfId="0" applyFont="1" applyFill="1" applyBorder="1" applyAlignment="1" applyProtection="1">
      <alignment horizontal="center" vertical="center"/>
    </xf>
    <xf numFmtId="0" fontId="349" fillId="2" borderId="69" xfId="0" applyFont="1" applyFill="1" applyBorder="1" applyAlignment="1" applyProtection="1">
      <alignment vertical="center" wrapText="1"/>
    </xf>
    <xf numFmtId="0" fontId="350" fillId="2" borderId="57" xfId="0" applyFont="1" applyFill="1" applyBorder="1" applyAlignment="1" applyProtection="1">
      <alignment horizontal="center" vertical="center"/>
    </xf>
    <xf numFmtId="0" fontId="351" fillId="2" borderId="58" xfId="0" applyFont="1" applyFill="1" applyBorder="1" applyAlignment="1" applyProtection="1">
      <alignment horizontal="center" vertical="center"/>
    </xf>
    <xf numFmtId="0" fontId="352" fillId="2" borderId="7" xfId="0" applyFont="1" applyFill="1" applyBorder="1" applyAlignment="1" applyProtection="1">
      <alignment horizontal="center" vertical="center"/>
      <protection locked="0"/>
    </xf>
    <xf numFmtId="0" fontId="353" fillId="0" borderId="0" xfId="0" applyFont="1" applyFill="1" applyBorder="1" applyAlignment="1" applyProtection="1">
      <alignment horizontal="left" vertical="center" wrapText="1"/>
    </xf>
    <xf numFmtId="0" fontId="354" fillId="0" borderId="0" xfId="0" applyFont="1" applyFill="1" applyBorder="1" applyAlignment="1" applyProtection="1">
      <alignment horizontal="center" vertical="center" wrapText="1"/>
    </xf>
    <xf numFmtId="0" fontId="355" fillId="0" borderId="0" xfId="0" applyFont="1" applyFill="1" applyBorder="1" applyAlignment="1" applyProtection="1">
      <alignment horizontal="center" vertical="center" wrapText="1"/>
      <protection locked="0"/>
    </xf>
    <xf numFmtId="0" fontId="357" fillId="0" borderId="59" xfId="0" applyFont="1" applyFill="1" applyBorder="1" applyAlignment="1" applyProtection="1">
      <alignment vertical="center" wrapText="1"/>
    </xf>
    <xf numFmtId="0" fontId="358" fillId="0" borderId="59" xfId="0" applyFont="1" applyFill="1" applyBorder="1" applyAlignment="1" applyProtection="1">
      <alignment horizontal="center" vertical="center" wrapText="1"/>
    </xf>
    <xf numFmtId="0" fontId="359" fillId="2" borderId="59" xfId="0" applyFont="1" applyFill="1" applyBorder="1" applyAlignment="1" applyProtection="1">
      <alignment horizontal="center" vertical="center"/>
      <protection locked="0"/>
    </xf>
    <xf numFmtId="0" fontId="360" fillId="11" borderId="0" xfId="0" applyFont="1" applyFill="1" applyBorder="1" applyAlignment="1" applyProtection="1">
      <alignment vertical="center"/>
    </xf>
    <xf numFmtId="0" fontId="361" fillId="11" borderId="0" xfId="0" applyFont="1" applyFill="1" applyBorder="1" applyAlignment="1" applyProtection="1">
      <alignment horizontal="center" vertical="center"/>
    </xf>
    <xf numFmtId="0" fontId="362" fillId="11" borderId="0" xfId="0" applyFont="1" applyFill="1" applyBorder="1" applyAlignment="1" applyProtection="1">
      <alignment horizontal="right" vertical="center"/>
    </xf>
    <xf numFmtId="0" fontId="363" fillId="2" borderId="0" xfId="0" applyFont="1" applyFill="1" applyBorder="1" applyAlignment="1" applyProtection="1">
      <alignment horizontal="center" vertical="center"/>
      <protection locked="0"/>
    </xf>
    <xf numFmtId="0" fontId="364" fillId="2" borderId="0" xfId="0" applyFont="1" applyFill="1" applyBorder="1" applyAlignment="1" applyProtection="1">
      <alignment horizontal="center" vertical="center"/>
    </xf>
    <xf numFmtId="0" fontId="365" fillId="2" borderId="59" xfId="0" applyFont="1" applyFill="1" applyBorder="1" applyAlignment="1" applyProtection="1">
      <alignment vertical="center"/>
    </xf>
    <xf numFmtId="0" fontId="366" fillId="2" borderId="56" xfId="0" applyFont="1" applyFill="1" applyBorder="1" applyAlignment="1" applyProtection="1">
      <alignment vertical="center" wrapText="1"/>
    </xf>
    <xf numFmtId="0" fontId="367" fillId="2" borderId="57" xfId="0" applyFont="1" applyFill="1" applyBorder="1" applyAlignment="1" applyProtection="1">
      <alignment horizontal="center" vertical="center"/>
    </xf>
    <xf numFmtId="0" fontId="368" fillId="2" borderId="0" xfId="0" applyFont="1" applyFill="1" applyBorder="1" applyAlignment="1" applyProtection="1">
      <alignment horizontal="center" vertical="center"/>
      <protection locked="0"/>
    </xf>
    <xf numFmtId="0" fontId="370" fillId="0" borderId="57" xfId="0" applyFont="1" applyFill="1" applyBorder="1" applyAlignment="1" applyProtection="1">
      <alignment vertical="center" wrapText="1"/>
    </xf>
    <xf numFmtId="0" fontId="371" fillId="2" borderId="7" xfId="0" applyFont="1" applyFill="1" applyBorder="1" applyAlignment="1" applyProtection="1">
      <alignment horizontal="center" vertical="center"/>
      <protection locked="0"/>
    </xf>
    <xf numFmtId="0" fontId="372" fillId="0" borderId="62" xfId="0" applyFont="1" applyFill="1" applyBorder="1" applyAlignment="1" applyProtection="1">
      <alignment horizontal="center" vertical="center"/>
      <protection locked="0"/>
    </xf>
    <xf numFmtId="0" fontId="373" fillId="2" borderId="0" xfId="0" applyFont="1" applyFill="1" applyBorder="1" applyAlignment="1" applyProtection="1">
      <alignment horizontal="center" vertical="center" wrapText="1"/>
    </xf>
    <xf numFmtId="0" fontId="374" fillId="0" borderId="0" xfId="0" applyFont="1" applyFill="1" applyBorder="1" applyAlignment="1" applyProtection="1">
      <alignment vertical="center" wrapText="1"/>
    </xf>
    <xf numFmtId="0" fontId="377" fillId="0" borderId="0" xfId="0" applyFont="1" applyFill="1" applyBorder="1" applyAlignment="1" applyProtection="1">
      <alignment horizontal="center" vertical="center" wrapText="1"/>
      <protection locked="0"/>
    </xf>
    <xf numFmtId="0" fontId="379" fillId="0" borderId="83" xfId="0" applyFont="1" applyFill="1" applyBorder="1" applyAlignment="1" applyProtection="1">
      <alignment horizontal="center" vertical="center"/>
    </xf>
    <xf numFmtId="0" fontId="382" fillId="0" borderId="59" xfId="0" applyFont="1" applyFill="1" applyBorder="1" applyAlignment="1" applyProtection="1">
      <alignment horizontal="center" vertical="center"/>
    </xf>
    <xf numFmtId="0" fontId="383" fillId="0" borderId="69" xfId="0" applyFont="1" applyFill="1" applyBorder="1" applyAlignment="1" applyProtection="1">
      <alignment vertical="center" wrapText="1"/>
    </xf>
    <xf numFmtId="0" fontId="385" fillId="0" borderId="0" xfId="0" applyFont="1" applyFill="1" applyBorder="1" applyAlignment="1" applyProtection="1">
      <alignment horizontal="left" vertical="center"/>
    </xf>
    <xf numFmtId="0" fontId="386" fillId="0" borderId="0" xfId="0" applyFont="1" applyFill="1" applyBorder="1" applyAlignment="1" applyProtection="1">
      <alignment vertical="center"/>
    </xf>
    <xf numFmtId="0" fontId="387" fillId="0" borderId="0" xfId="0" applyFont="1" applyFill="1" applyBorder="1" applyAlignment="1" applyProtection="1">
      <alignment horizontal="center" vertical="center"/>
    </xf>
    <xf numFmtId="0" fontId="388" fillId="0" borderId="0" xfId="0" applyFont="1" applyFill="1" applyBorder="1" applyAlignment="1" applyProtection="1">
      <alignment horizontal="center" vertical="top" wrapText="1"/>
      <protection locked="0"/>
    </xf>
    <xf numFmtId="0" fontId="389" fillId="5" borderId="8" xfId="0" applyFont="1" applyFill="1" applyBorder="1" applyAlignment="1" applyProtection="1">
      <alignment horizontal="center" vertical="center"/>
    </xf>
    <xf numFmtId="0" fontId="390" fillId="5" borderId="8" xfId="0" applyFont="1" applyFill="1" applyBorder="1" applyAlignment="1" applyProtection="1">
      <alignment vertical="center" wrapText="1"/>
    </xf>
    <xf numFmtId="0" fontId="391" fillId="5" borderId="8" xfId="0" applyFont="1" applyFill="1" applyBorder="1" applyAlignment="1" applyProtection="1">
      <alignment horizontal="center" vertical="center" wrapText="1"/>
    </xf>
    <xf numFmtId="49" fontId="392" fillId="5" borderId="62" xfId="0" applyNumberFormat="1" applyFont="1" applyFill="1" applyBorder="1" applyAlignment="1" applyProtection="1">
      <alignment horizontal="right" vertical="center"/>
    </xf>
    <xf numFmtId="0" fontId="393" fillId="0" borderId="0" xfId="0" applyFont="1" applyFill="1" applyBorder="1" applyAlignment="1" applyProtection="1">
      <alignment vertical="center"/>
    </xf>
    <xf numFmtId="0" fontId="394" fillId="0" borderId="0" xfId="0" applyFont="1" applyFill="1" applyBorder="1" applyAlignment="1" applyProtection="1">
      <alignment horizontal="center" vertical="center"/>
    </xf>
    <xf numFmtId="0" fontId="395" fillId="0" borderId="0" xfId="0" applyFont="1" applyFill="1" applyBorder="1" applyAlignment="1" applyProtection="1">
      <alignment horizontal="center" vertical="center"/>
    </xf>
    <xf numFmtId="0" fontId="396" fillId="0" borderId="0" xfId="0" applyFont="1" applyFill="1" applyBorder="1" applyAlignment="1" applyProtection="1">
      <alignment horizontal="center" vertical="center"/>
      <protection locked="0"/>
    </xf>
    <xf numFmtId="49" fontId="397" fillId="0" borderId="0" xfId="0" applyNumberFormat="1" applyFont="1" applyFill="1" applyBorder="1" applyAlignment="1" applyProtection="1">
      <alignment horizontal="right" vertical="center"/>
    </xf>
    <xf numFmtId="0" fontId="398" fillId="0" borderId="0" xfId="0" applyFont="1" applyFill="1" applyBorder="1" applyAlignment="1" applyProtection="1">
      <alignment horizontal="center" vertical="center" wrapText="1"/>
    </xf>
    <xf numFmtId="0" fontId="400" fillId="2" borderId="58" xfId="0" applyFont="1" applyFill="1" applyBorder="1" applyAlignment="1" applyProtection="1">
      <alignment horizontal="center" vertical="center" wrapText="1"/>
    </xf>
    <xf numFmtId="0" fontId="402" fillId="2" borderId="50" xfId="0" applyFont="1" applyFill="1" applyBorder="1" applyAlignment="1" applyProtection="1">
      <alignment horizontal="center" vertical="center"/>
    </xf>
    <xf numFmtId="0" fontId="403" fillId="2" borderId="7" xfId="0" applyFont="1" applyFill="1" applyBorder="1" applyAlignment="1" applyProtection="1">
      <alignment vertical="center" wrapText="1"/>
    </xf>
    <xf numFmtId="165" fontId="406" fillId="0" borderId="0" xfId="0" applyNumberFormat="1" applyFont="1" applyFill="1" applyBorder="1" applyAlignment="1" applyProtection="1">
      <alignment horizontal="center" vertical="center"/>
    </xf>
    <xf numFmtId="0" fontId="409" fillId="2" borderId="43" xfId="0" applyFont="1" applyFill="1" applyBorder="1" applyAlignment="1" applyProtection="1">
      <alignment vertical="center" wrapText="1"/>
    </xf>
    <xf numFmtId="0" fontId="410" fillId="2" borderId="66" xfId="0" applyFont="1" applyFill="1" applyBorder="1" applyAlignment="1" applyProtection="1">
      <alignment horizontal="left" vertical="center"/>
    </xf>
    <xf numFmtId="0" fontId="417" fillId="2" borderId="0" xfId="0" applyFont="1" applyFill="1" applyBorder="1" applyAlignment="1" applyProtection="1">
      <alignment vertical="center"/>
    </xf>
    <xf numFmtId="0" fontId="418" fillId="2" borderId="39" xfId="0" applyFont="1" applyFill="1" applyBorder="1" applyAlignment="1" applyProtection="1">
      <alignment horizontal="left" vertical="center"/>
    </xf>
    <xf numFmtId="0" fontId="426" fillId="2" borderId="0" xfId="0" applyFont="1" applyFill="1" applyBorder="1" applyAlignment="1" applyProtection="1">
      <alignment horizontal="left" vertical="center"/>
    </xf>
    <xf numFmtId="0" fontId="427" fillId="2" borderId="0" xfId="0" applyFont="1" applyFill="1" applyBorder="1" applyAlignment="1" applyProtection="1">
      <alignment horizontal="center" vertical="center"/>
    </xf>
    <xf numFmtId="49" fontId="428" fillId="2" borderId="0" xfId="0" applyNumberFormat="1" applyFont="1" applyFill="1" applyBorder="1" applyAlignment="1" applyProtection="1">
      <alignment horizontal="right" vertical="center"/>
    </xf>
    <xf numFmtId="49" fontId="429" fillId="0" borderId="0" xfId="0" applyNumberFormat="1" applyFont="1" applyFill="1" applyBorder="1" applyAlignment="1" applyProtection="1">
      <alignment vertical="center"/>
    </xf>
    <xf numFmtId="0" fontId="430" fillId="0" borderId="0" xfId="0" applyFont="1" applyFill="1" applyBorder="1" applyAlignment="1" applyProtection="1">
      <alignment horizontal="center" vertical="center"/>
    </xf>
    <xf numFmtId="0" fontId="431" fillId="0" borderId="33" xfId="0" applyFont="1" applyFill="1" applyBorder="1" applyAlignment="1" applyProtection="1">
      <alignment horizontal="center" vertical="center"/>
      <protection locked="0"/>
    </xf>
    <xf numFmtId="0" fontId="432" fillId="0" borderId="46" xfId="0" applyFont="1" applyFill="1" applyBorder="1" applyAlignment="1" applyProtection="1">
      <alignment horizontal="left" vertical="center" wrapText="1"/>
    </xf>
    <xf numFmtId="0" fontId="433" fillId="0" borderId="27" xfId="0" applyFont="1" applyFill="1" applyBorder="1" applyAlignment="1" applyProtection="1">
      <alignment vertical="center" wrapText="1"/>
    </xf>
    <xf numFmtId="0" fontId="434" fillId="0" borderId="74" xfId="0" applyFont="1" applyFill="1" applyBorder="1" applyAlignment="1" applyProtection="1">
      <alignment horizontal="center" vertical="center"/>
    </xf>
    <xf numFmtId="0" fontId="435" fillId="0" borderId="81" xfId="0" applyFont="1" applyFill="1" applyBorder="1" applyAlignment="1" applyProtection="1">
      <alignment vertical="center" wrapText="1"/>
    </xf>
    <xf numFmtId="0" fontId="436" fillId="0" borderId="86" xfId="0" applyFont="1" applyFill="1" applyBorder="1" applyAlignment="1" applyProtection="1">
      <alignment horizontal="center" vertical="center"/>
    </xf>
    <xf numFmtId="0" fontId="437" fillId="0" borderId="39" xfId="0" applyFont="1" applyFill="1" applyBorder="1" applyAlignment="1" applyProtection="1">
      <alignment horizontal="center" vertical="center"/>
      <protection locked="0"/>
    </xf>
    <xf numFmtId="0" fontId="438" fillId="12" borderId="75" xfId="0" applyFont="1" applyFill="1" applyBorder="1" applyAlignment="1" applyProtection="1">
      <alignment horizontal="center" vertical="center" wrapText="1"/>
      <protection locked="0"/>
    </xf>
    <xf numFmtId="0" fontId="439" fillId="0" borderId="89" xfId="0" applyFont="1" applyFill="1" applyBorder="1" applyAlignment="1" applyProtection="1">
      <alignment horizontal="center" vertical="center"/>
      <protection locked="0"/>
    </xf>
    <xf numFmtId="0" fontId="440" fillId="0" borderId="74" xfId="0" applyFont="1" applyFill="1" applyBorder="1" applyAlignment="1" applyProtection="1">
      <alignment horizontal="center" vertical="center"/>
      <protection locked="0"/>
    </xf>
    <xf numFmtId="0" fontId="441" fillId="0" borderId="45" xfId="0" applyFont="1" applyFill="1" applyBorder="1" applyAlignment="1" applyProtection="1">
      <alignment vertical="center"/>
    </xf>
    <xf numFmtId="0" fontId="442" fillId="2" borderId="37" xfId="0" applyFont="1" applyFill="1" applyBorder="1" applyAlignment="1" applyProtection="1">
      <alignment horizontal="center" vertical="center"/>
    </xf>
    <xf numFmtId="0" fontId="443" fillId="0" borderId="91" xfId="0" applyFont="1" applyFill="1" applyBorder="1" applyAlignment="1" applyProtection="1">
      <alignment horizontal="center" vertical="center"/>
    </xf>
    <xf numFmtId="0" fontId="444" fillId="0" borderId="0" xfId="0" applyFont="1" applyFill="1" applyBorder="1" applyAlignment="1" applyProtection="1">
      <alignment vertical="center"/>
    </xf>
    <xf numFmtId="0" fontId="445" fillId="0" borderId="0" xfId="0" applyFont="1" applyFill="1" applyBorder="1" applyAlignment="1" applyProtection="1">
      <alignment horizontal="center" vertical="center"/>
    </xf>
    <xf numFmtId="0" fontId="446" fillId="0" borderId="59" xfId="0" applyFont="1" applyFill="1" applyBorder="1" applyAlignment="1" applyProtection="1">
      <alignment horizontal="center"/>
    </xf>
    <xf numFmtId="0" fontId="447" fillId="0" borderId="59" xfId="0" applyFont="1" applyFill="1" applyBorder="1" applyAlignment="1" applyProtection="1">
      <alignment horizontal="center" vertical="center"/>
      <protection locked="0"/>
    </xf>
    <xf numFmtId="0" fontId="448" fillId="0" borderId="0" xfId="0" applyFont="1" applyFill="1" applyBorder="1" applyAlignment="1" applyProtection="1">
      <alignment vertical="center"/>
      <protection locked="0"/>
    </xf>
    <xf numFmtId="0" fontId="449" fillId="0" borderId="0" xfId="0" applyFont="1" applyFill="1" applyBorder="1" applyAlignment="1" applyProtection="1">
      <alignment horizontal="center"/>
    </xf>
    <xf numFmtId="0" fontId="452" fillId="0" borderId="45" xfId="0" applyFont="1" applyFill="1" applyBorder="1" applyAlignment="1" applyProtection="1">
      <alignment horizontal="center" vertical="center"/>
      <protection locked="0"/>
    </xf>
    <xf numFmtId="0" fontId="454" fillId="0" borderId="60" xfId="0" applyFont="1" applyFill="1" applyBorder="1" applyAlignment="1" applyProtection="1">
      <alignment horizontal="left" vertical="center"/>
    </xf>
    <xf numFmtId="0" fontId="455" fillId="0" borderId="74" xfId="0" applyFont="1" applyFill="1" applyBorder="1" applyAlignment="1" applyProtection="1">
      <alignment horizontal="left" vertical="center"/>
    </xf>
    <xf numFmtId="0" fontId="456" fillId="0" borderId="62" xfId="0" applyFont="1" applyFill="1" applyBorder="1" applyAlignment="1" applyProtection="1">
      <alignment horizontal="center" vertical="center" wrapText="1"/>
      <protection locked="0"/>
    </xf>
    <xf numFmtId="0" fontId="457" fillId="0" borderId="0" xfId="0" applyFont="1" applyFill="1" applyBorder="1" applyAlignment="1" applyProtection="1"/>
    <xf numFmtId="0" fontId="458" fillId="0" borderId="0" xfId="0" applyFont="1" applyFill="1" applyBorder="1" applyAlignment="1" applyProtection="1"/>
    <xf numFmtId="0" fontId="459" fillId="0" borderId="55" xfId="0" applyFont="1" applyFill="1" applyBorder="1" applyAlignment="1" applyProtection="1">
      <alignment vertical="center" wrapText="1"/>
    </xf>
    <xf numFmtId="0" fontId="460" fillId="0" borderId="55" xfId="0" applyFont="1" applyFill="1" applyBorder="1" applyAlignment="1" applyProtection="1">
      <alignment horizontal="center" vertical="center"/>
    </xf>
    <xf numFmtId="0" fontId="461" fillId="0" borderId="59" xfId="0" applyFont="1" applyFill="1" applyBorder="1" applyAlignment="1" applyProtection="1">
      <alignment vertical="center"/>
    </xf>
    <xf numFmtId="0" fontId="462" fillId="0" borderId="74" xfId="0" applyFont="1" applyFill="1" applyBorder="1" applyAlignment="1" applyProtection="1">
      <alignment horizontal="center" vertical="center"/>
      <protection locked="0"/>
    </xf>
    <xf numFmtId="0" fontId="463" fillId="0" borderId="84" xfId="0" applyFont="1" applyFill="1" applyBorder="1" applyAlignment="1" applyProtection="1">
      <alignment vertical="center"/>
    </xf>
    <xf numFmtId="0" fontId="464" fillId="0" borderId="84" xfId="0" applyFont="1" applyFill="1" applyBorder="1" applyAlignment="1" applyProtection="1">
      <alignment horizontal="center" vertical="center"/>
    </xf>
    <xf numFmtId="0" fontId="465" fillId="0" borderId="84" xfId="0" applyFont="1" applyFill="1" applyBorder="1" applyAlignment="1" applyProtection="1">
      <alignment vertical="center"/>
    </xf>
    <xf numFmtId="0" fontId="466" fillId="0" borderId="32" xfId="0" applyFont="1" applyFill="1" applyBorder="1" applyAlignment="1" applyProtection="1">
      <alignment vertical="center"/>
    </xf>
    <xf numFmtId="0" fontId="467" fillId="0" borderId="32" xfId="0" applyFont="1" applyFill="1" applyBorder="1" applyAlignment="1" applyProtection="1">
      <alignment horizontal="center" vertical="center"/>
    </xf>
    <xf numFmtId="0" fontId="468" fillId="0" borderId="32" xfId="0" applyFont="1" applyFill="1" applyBorder="1" applyAlignment="1" applyProtection="1">
      <alignment vertical="center"/>
    </xf>
    <xf numFmtId="0" fontId="469" fillId="0" borderId="32" xfId="0" applyFont="1" applyFill="1" applyBorder="1" applyAlignment="1" applyProtection="1">
      <alignment horizontal="center" vertical="center"/>
      <protection locked="0"/>
    </xf>
    <xf numFmtId="0" fontId="470" fillId="0" borderId="0" xfId="0" applyFont="1" applyFill="1" applyBorder="1" applyAlignment="1" applyProtection="1">
      <alignment horizontal="center" vertical="center"/>
      <protection locked="0"/>
    </xf>
    <xf numFmtId="0" fontId="471" fillId="0" borderId="7" xfId="0" applyFont="1" applyFill="1" applyBorder="1" applyAlignment="1" applyProtection="1">
      <alignment horizontal="center" vertical="center"/>
      <protection locked="0"/>
    </xf>
    <xf numFmtId="0" fontId="472" fillId="0" borderId="0" xfId="0" applyFont="1" applyFill="1" applyBorder="1" applyAlignment="1" applyProtection="1">
      <alignment horizontal="center" vertical="center"/>
    </xf>
    <xf numFmtId="0" fontId="474" fillId="0" borderId="0" xfId="0" applyFont="1" applyFill="1" applyBorder="1" applyAlignment="1" applyProtection="1">
      <alignment horizontal="right" vertical="center"/>
    </xf>
    <xf numFmtId="0" fontId="475" fillId="0" borderId="59" xfId="0" applyFont="1" applyFill="1" applyBorder="1" applyAlignment="1" applyProtection="1">
      <alignment horizontal="center" vertical="center" wrapText="1"/>
      <protection locked="0"/>
    </xf>
    <xf numFmtId="0" fontId="476" fillId="0" borderId="45" xfId="0" applyFont="1" applyFill="1" applyBorder="1" applyAlignment="1" applyProtection="1">
      <alignment horizontal="left" vertical="center"/>
    </xf>
    <xf numFmtId="0" fontId="477" fillId="0" borderId="60" xfId="0" applyFont="1" applyFill="1" applyBorder="1" applyAlignment="1" applyProtection="1">
      <alignment horizontal="left" vertical="center" wrapText="1"/>
    </xf>
    <xf numFmtId="0" fontId="481" fillId="0" borderId="51" xfId="0" applyFont="1" applyFill="1" applyBorder="1" applyAlignment="1" applyProtection="1">
      <alignment horizontal="left" vertical="center"/>
    </xf>
    <xf numFmtId="0" fontId="482" fillId="0" borderId="74" xfId="0" applyFont="1" applyFill="1" applyBorder="1" applyAlignment="1" applyProtection="1">
      <alignment horizontal="left" vertical="center" wrapText="1"/>
    </xf>
    <xf numFmtId="0" fontId="483" fillId="8" borderId="32" xfId="0" applyFont="1" applyFill="1" applyBorder="1" applyAlignment="1" applyProtection="1">
      <alignment horizontal="left" vertical="center"/>
    </xf>
    <xf numFmtId="0" fontId="484" fillId="8" borderId="65" xfId="0" applyFont="1" applyFill="1" applyBorder="1" applyAlignment="1" applyProtection="1">
      <alignment vertical="center"/>
    </xf>
    <xf numFmtId="0" fontId="485" fillId="8" borderId="65" xfId="0" applyFont="1" applyFill="1" applyBorder="1" applyAlignment="1" applyProtection="1">
      <alignment horizontal="center" vertical="center"/>
    </xf>
    <xf numFmtId="0" fontId="486" fillId="8" borderId="65" xfId="0" applyFont="1" applyFill="1" applyBorder="1" applyAlignment="1" applyProtection="1">
      <alignment horizontal="right" vertical="center"/>
    </xf>
    <xf numFmtId="0" fontId="487" fillId="0" borderId="0" xfId="0" applyFont="1" applyFill="1" applyBorder="1" applyAlignment="1" applyProtection="1">
      <alignment vertical="center"/>
    </xf>
    <xf numFmtId="0" fontId="488" fillId="5" borderId="8" xfId="0" applyFont="1" applyFill="1" applyBorder="1" applyAlignment="1" applyProtection="1">
      <alignment horizontal="center" vertical="center"/>
    </xf>
    <xf numFmtId="0" fontId="489" fillId="5" borderId="8" xfId="0" applyFont="1" applyFill="1" applyBorder="1" applyAlignment="1" applyProtection="1">
      <alignment vertical="center"/>
    </xf>
    <xf numFmtId="0" fontId="490" fillId="5" borderId="8" xfId="0" applyFont="1" applyFill="1" applyBorder="1" applyAlignment="1" applyProtection="1">
      <alignment horizontal="center" vertical="center" wrapText="1"/>
      <protection locked="0"/>
    </xf>
    <xf numFmtId="0" fontId="491" fillId="5" borderId="8" xfId="0" applyFont="1" applyFill="1" applyBorder="1" applyAlignment="1" applyProtection="1">
      <alignment horizontal="center" vertical="center"/>
      <protection locked="0"/>
    </xf>
    <xf numFmtId="0" fontId="492" fillId="5" borderId="62" xfId="0" applyFont="1" applyFill="1" applyBorder="1" applyAlignment="1" applyProtection="1">
      <alignment horizontal="center" vertical="center"/>
    </xf>
    <xf numFmtId="0" fontId="493" fillId="6" borderId="0" xfId="0" applyFont="1" applyFill="1" applyBorder="1" applyAlignment="1" applyProtection="1">
      <alignment vertical="center"/>
    </xf>
    <xf numFmtId="0" fontId="494" fillId="6" borderId="0" xfId="0" applyFont="1" applyFill="1" applyBorder="1" applyAlignment="1" applyProtection="1">
      <alignment horizontal="center" vertical="center"/>
    </xf>
    <xf numFmtId="0" fontId="495" fillId="0" borderId="71" xfId="0" applyFont="1" applyFill="1" applyBorder="1" applyAlignment="1" applyProtection="1">
      <alignment horizontal="center" vertical="center"/>
      <protection locked="0"/>
    </xf>
    <xf numFmtId="0" fontId="496" fillId="2" borderId="47" xfId="0" applyFont="1" applyFill="1" applyBorder="1" applyAlignment="1" applyProtection="1">
      <alignment horizontal="center" vertical="center" wrapText="1"/>
    </xf>
    <xf numFmtId="0" fontId="497" fillId="2" borderId="48" xfId="0" applyFont="1" applyFill="1" applyBorder="1" applyAlignment="1" applyProtection="1">
      <alignment vertical="center" wrapText="1"/>
    </xf>
    <xf numFmtId="0" fontId="498" fillId="2" borderId="46" xfId="0" applyFont="1" applyFill="1" applyBorder="1" applyAlignment="1" applyProtection="1">
      <alignment horizontal="center" vertical="center"/>
      <protection locked="0"/>
    </xf>
    <xf numFmtId="0" fontId="501" fillId="6" borderId="0" xfId="0" applyFont="1" applyFill="1" applyBorder="1" applyAlignment="1" applyProtection="1">
      <alignment vertical="center"/>
      <protection locked="0"/>
    </xf>
    <xf numFmtId="0" fontId="502" fillId="0" borderId="96" xfId="0" applyFont="1" applyFill="1" applyBorder="1" applyAlignment="1" applyProtection="1">
      <alignment horizontal="center" vertical="center" wrapText="1"/>
      <protection locked="0"/>
    </xf>
    <xf numFmtId="0" fontId="503" fillId="0" borderId="7" xfId="0" applyFont="1" applyFill="1" applyBorder="1" applyAlignment="1" applyProtection="1">
      <alignment vertical="center" wrapText="1"/>
      <protection locked="0"/>
    </xf>
    <xf numFmtId="0" fontId="504" fillId="0" borderId="8" xfId="0" applyFont="1" applyFill="1" applyBorder="1" applyAlignment="1" applyProtection="1">
      <alignment horizontal="center" vertical="center" wrapText="1"/>
      <protection locked="0"/>
    </xf>
    <xf numFmtId="0" fontId="505" fillId="0" borderId="56" xfId="0" applyFont="1" applyFill="1" applyBorder="1" applyAlignment="1" applyProtection="1">
      <alignment vertical="center" wrapText="1"/>
      <protection locked="0"/>
    </xf>
    <xf numFmtId="0" fontId="506" fillId="0" borderId="57" xfId="0" applyFont="1" applyFill="1" applyBorder="1" applyAlignment="1" applyProtection="1">
      <alignment horizontal="center" vertical="center"/>
      <protection locked="0"/>
    </xf>
    <xf numFmtId="0" fontId="507" fillId="0" borderId="57" xfId="0" applyFont="1" applyFill="1" applyBorder="1" applyAlignment="1" applyProtection="1">
      <alignment horizontal="center" vertical="center" wrapText="1"/>
      <protection locked="0"/>
    </xf>
    <xf numFmtId="0" fontId="508" fillId="0" borderId="58" xfId="0" applyFont="1" applyFill="1" applyBorder="1" applyAlignment="1" applyProtection="1">
      <alignment horizontal="right" vertical="center"/>
    </xf>
    <xf numFmtId="0" fontId="510" fillId="0" borderId="47" xfId="0" applyFont="1" applyFill="1" applyBorder="1" applyAlignment="1" applyProtection="1">
      <alignment horizontal="center" vertical="center"/>
    </xf>
    <xf numFmtId="0" fontId="515" fillId="0" borderId="97" xfId="0" applyFont="1" applyFill="1" applyBorder="1" applyAlignment="1" applyProtection="1">
      <alignment vertical="center" wrapText="1"/>
    </xf>
    <xf numFmtId="0" fontId="518" fillId="0" borderId="32" xfId="0" applyFont="1" applyFill="1" applyBorder="1" applyAlignment="1" applyProtection="1">
      <alignment horizontal="center" vertical="center"/>
    </xf>
    <xf numFmtId="0" fontId="520" fillId="10" borderId="0" xfId="0" applyFont="1" applyFill="1" applyBorder="1" applyAlignment="1" applyProtection="1">
      <alignment vertical="center"/>
    </xf>
    <xf numFmtId="0" fontId="521" fillId="10" borderId="0" xfId="0" applyFont="1" applyFill="1" applyBorder="1" applyAlignment="1" applyProtection="1">
      <alignment horizontal="center" vertical="center"/>
    </xf>
    <xf numFmtId="0" fontId="522" fillId="10" borderId="0" xfId="0" applyFont="1" applyFill="1" applyBorder="1" applyAlignment="1" applyProtection="1">
      <alignment horizontal="right" vertical="center"/>
    </xf>
    <xf numFmtId="0" fontId="523" fillId="2" borderId="0" xfId="0" applyFont="1" applyFill="1" applyBorder="1" applyAlignment="1" applyProtection="1">
      <alignment horizontal="center" vertical="center"/>
      <protection locked="0"/>
    </xf>
    <xf numFmtId="0" fontId="525" fillId="2" borderId="59" xfId="0" applyFont="1" applyFill="1" applyBorder="1" applyAlignment="1" applyProtection="1">
      <alignment horizontal="center" vertical="center" wrapText="1"/>
    </xf>
    <xf numFmtId="3" fontId="526" fillId="0" borderId="59" xfId="0" applyNumberFormat="1" applyFont="1" applyFill="1" applyBorder="1" applyAlignment="1" applyProtection="1">
      <alignment horizontal="center" vertical="center"/>
      <protection locked="0"/>
    </xf>
    <xf numFmtId="3" fontId="527" fillId="0" borderId="62" xfId="0" applyNumberFormat="1" applyFont="1" applyFill="1" applyBorder="1" applyAlignment="1" applyProtection="1">
      <alignment horizontal="center" vertical="center"/>
      <protection locked="0"/>
    </xf>
    <xf numFmtId="3" fontId="528" fillId="2" borderId="0" xfId="0" applyNumberFormat="1" applyFont="1" applyFill="1" applyBorder="1" applyAlignment="1" applyProtection="1">
      <alignment horizontal="center" vertical="center"/>
      <protection locked="0"/>
    </xf>
    <xf numFmtId="0" fontId="530" fillId="2" borderId="59" xfId="0" applyFont="1" applyFill="1" applyBorder="1" applyAlignment="1" applyProtection="1">
      <alignment horizontal="center" vertical="center" wrapText="1"/>
    </xf>
    <xf numFmtId="0" fontId="531" fillId="0" borderId="45" xfId="0" applyFont="1" applyFill="1" applyBorder="1" applyAlignment="1" applyProtection="1">
      <alignment vertical="center" wrapText="1"/>
    </xf>
    <xf numFmtId="0" fontId="534" fillId="0" borderId="74" xfId="0" applyFont="1" applyFill="1" applyBorder="1" applyAlignment="1" applyProtection="1">
      <alignment vertical="center"/>
    </xf>
    <xf numFmtId="0" fontId="536" fillId="2" borderId="63" xfId="0" applyFont="1" applyFill="1" applyBorder="1" applyAlignment="1" applyProtection="1">
      <alignment horizontal="center" vertical="center"/>
      <protection locked="0"/>
    </xf>
    <xf numFmtId="0" fontId="537" fillId="0" borderId="45" xfId="0" applyFont="1" applyFill="1" applyBorder="1" applyAlignment="1" applyProtection="1">
      <alignment horizontal="center" vertical="center" wrapText="1"/>
    </xf>
    <xf numFmtId="0" fontId="538" fillId="2" borderId="0" xfId="0" applyFont="1" applyFill="1" applyBorder="1" applyAlignment="1" applyProtection="1">
      <alignment horizontal="left" vertical="center"/>
      <protection locked="0"/>
    </xf>
    <xf numFmtId="0" fontId="539" fillId="2" borderId="60" xfId="0" applyFont="1" applyFill="1" applyBorder="1" applyAlignment="1" applyProtection="1">
      <alignment vertical="center" wrapText="1"/>
    </xf>
    <xf numFmtId="0" fontId="540" fillId="0" borderId="60" xfId="0" applyFont="1" applyFill="1" applyBorder="1" applyAlignment="1" applyProtection="1">
      <alignment horizontal="center" vertical="center" wrapText="1"/>
    </xf>
    <xf numFmtId="0" fontId="541" fillId="0" borderId="60" xfId="0" applyFont="1" applyFill="1" applyBorder="1" applyAlignment="1" applyProtection="1">
      <alignment vertical="center"/>
    </xf>
    <xf numFmtId="0" fontId="542" fillId="0" borderId="74" xfId="0" applyFont="1" applyFill="1" applyBorder="1" applyAlignment="1" applyProtection="1">
      <alignment horizontal="center" vertical="center" wrapText="1"/>
    </xf>
    <xf numFmtId="0" fontId="544" fillId="0" borderId="8" xfId="0" applyFont="1" applyFill="1" applyBorder="1" applyAlignment="1" applyProtection="1">
      <alignment horizontal="center" vertical="center"/>
    </xf>
    <xf numFmtId="0" fontId="545" fillId="0" borderId="59" xfId="0" applyFont="1" applyFill="1" applyBorder="1" applyAlignment="1" applyProtection="1">
      <alignment horizontal="center" vertical="center" wrapText="1"/>
    </xf>
    <xf numFmtId="0" fontId="546" fillId="0" borderId="69" xfId="0" applyFont="1" applyFill="1" applyBorder="1" applyAlignment="1" applyProtection="1">
      <alignment vertical="center" wrapText="1"/>
    </xf>
    <xf numFmtId="0" fontId="547" fillId="0" borderId="0" xfId="0" applyFont="1" applyFill="1" applyBorder="1" applyAlignment="1" applyProtection="1">
      <alignment horizontal="center" vertical="center" wrapText="1"/>
    </xf>
    <xf numFmtId="0" fontId="548" fillId="0" borderId="0" xfId="0" applyFont="1" applyFill="1" applyBorder="1" applyAlignment="1" applyProtection="1">
      <alignment vertical="center" wrapText="1"/>
    </xf>
    <xf numFmtId="0" fontId="549" fillId="0" borderId="0" xfId="0" applyFont="1" applyFill="1" applyBorder="1" applyAlignment="1" applyProtection="1">
      <alignment horizontal="center" vertical="top" wrapText="1"/>
      <protection locked="0"/>
    </xf>
    <xf numFmtId="0" fontId="550" fillId="0" borderId="0" xfId="0" applyFont="1" applyFill="1" applyBorder="1" applyAlignment="1" applyProtection="1">
      <alignment horizontal="right" vertical="top" wrapText="1"/>
      <protection locked="0"/>
    </xf>
    <xf numFmtId="0" fontId="552" fillId="2" borderId="60" xfId="0" applyFont="1" applyFill="1" applyBorder="1" applyAlignment="1" applyProtection="1">
      <alignment horizontal="center" vertical="center" wrapText="1"/>
      <protection locked="0"/>
    </xf>
    <xf numFmtId="0" fontId="553" fillId="2" borderId="73" xfId="0" applyFont="1" applyFill="1" applyBorder="1" applyAlignment="1" applyProtection="1">
      <alignment horizontal="center" vertical="center" wrapText="1"/>
      <protection locked="0"/>
    </xf>
    <xf numFmtId="0" fontId="554" fillId="0" borderId="42" xfId="0" applyFont="1" applyFill="1" applyBorder="1" applyAlignment="1" applyProtection="1">
      <alignment horizontal="center" vertical="center" wrapText="1"/>
    </xf>
    <xf numFmtId="0" fontId="555" fillId="0" borderId="33" xfId="0" applyFont="1" applyFill="1" applyBorder="1" applyAlignment="1" applyProtection="1">
      <alignment horizontal="left" vertical="center" wrapText="1"/>
    </xf>
    <xf numFmtId="0" fontId="559" fillId="0" borderId="32" xfId="0" applyFont="1" applyFill="1" applyBorder="1" applyAlignment="1" applyProtection="1">
      <alignment horizontal="center" vertical="center"/>
      <protection locked="0"/>
    </xf>
    <xf numFmtId="0" fontId="560" fillId="0" borderId="96" xfId="0" applyFont="1" applyFill="1" applyBorder="1" applyAlignment="1" applyProtection="1">
      <alignment horizontal="center" vertical="center"/>
      <protection locked="0"/>
    </xf>
    <xf numFmtId="0" fontId="561" fillId="0" borderId="35" xfId="0" applyFont="1" applyFill="1" applyBorder="1" applyAlignment="1" applyProtection="1">
      <alignment horizontal="center" vertical="center" wrapText="1"/>
    </xf>
    <xf numFmtId="0" fontId="562" fillId="0" borderId="36" xfId="0" applyFont="1" applyFill="1" applyBorder="1" applyAlignment="1" applyProtection="1">
      <alignment vertical="center" wrapText="1"/>
    </xf>
    <xf numFmtId="3" fontId="563" fillId="0" borderId="45" xfId="0" applyNumberFormat="1" applyFont="1" applyFill="1" applyBorder="1" applyAlignment="1" applyProtection="1">
      <alignment horizontal="center" vertical="center"/>
      <protection locked="0"/>
    </xf>
    <xf numFmtId="3" fontId="564" fillId="0" borderId="38" xfId="0" applyNumberFormat="1" applyFont="1" applyFill="1" applyBorder="1" applyAlignment="1" applyProtection="1">
      <alignment horizontal="center" vertical="center"/>
      <protection locked="0"/>
    </xf>
    <xf numFmtId="3" fontId="565" fillId="0" borderId="0" xfId="0" applyNumberFormat="1" applyFont="1" applyFill="1" applyBorder="1" applyAlignment="1" applyProtection="1">
      <alignment horizontal="center" vertical="top" wrapText="1"/>
      <protection locked="0"/>
    </xf>
    <xf numFmtId="0" fontId="566" fillId="0" borderId="48" xfId="0" applyFont="1" applyFill="1" applyBorder="1" applyAlignment="1" applyProtection="1">
      <alignment horizontal="center" vertical="center" wrapText="1"/>
    </xf>
    <xf numFmtId="0" fontId="567" fillId="0" borderId="49" xfId="0" applyFont="1" applyFill="1" applyBorder="1" applyAlignment="1" applyProtection="1">
      <alignment vertical="center" wrapText="1"/>
    </xf>
    <xf numFmtId="0" fontId="568" fillId="0" borderId="52" xfId="0" applyFont="1" applyFill="1" applyBorder="1" applyAlignment="1" applyProtection="1">
      <alignment horizontal="center" vertical="center"/>
    </xf>
    <xf numFmtId="0" fontId="569" fillId="0" borderId="55" xfId="0" applyFont="1" applyFill="1" applyBorder="1" applyAlignment="1" applyProtection="1">
      <alignment horizontal="center" vertical="center"/>
    </xf>
    <xf numFmtId="0" fontId="570" fillId="0" borderId="61" xfId="0" applyFont="1" applyFill="1" applyBorder="1" applyAlignment="1" applyProtection="1">
      <alignment horizontal="center" vertical="center"/>
    </xf>
    <xf numFmtId="0" fontId="571" fillId="0" borderId="66" xfId="0" applyFont="1" applyFill="1" applyBorder="1" applyAlignment="1" applyProtection="1">
      <alignment horizontal="center" vertical="center"/>
    </xf>
    <xf numFmtId="0" fontId="572" fillId="13" borderId="52" xfId="0" applyFont="1" applyFill="1" applyBorder="1" applyAlignment="1" applyProtection="1">
      <alignment horizontal="center" vertical="center"/>
    </xf>
    <xf numFmtId="0" fontId="573" fillId="13" borderId="61" xfId="0" applyFont="1" applyFill="1" applyBorder="1" applyAlignment="1" applyProtection="1">
      <alignment horizontal="center" vertical="center"/>
    </xf>
    <xf numFmtId="0" fontId="574" fillId="0" borderId="46" xfId="0" applyFont="1" applyFill="1" applyBorder="1" applyAlignment="1" applyProtection="1">
      <alignment horizontal="center" vertical="center"/>
    </xf>
    <xf numFmtId="0" fontId="575" fillId="13" borderId="65" xfId="0" applyFont="1" applyFill="1" applyBorder="1" applyAlignment="1" applyProtection="1">
      <alignment horizontal="center" vertical="center"/>
    </xf>
    <xf numFmtId="0" fontId="576" fillId="13" borderId="85" xfId="0" applyFont="1" applyFill="1" applyBorder="1" applyAlignment="1" applyProtection="1">
      <alignment horizontal="center" vertical="center"/>
    </xf>
    <xf numFmtId="0" fontId="577" fillId="0" borderId="53" xfId="0" applyFont="1" applyFill="1" applyBorder="1" applyAlignment="1" applyProtection="1">
      <alignment horizontal="center" vertical="center" wrapText="1"/>
    </xf>
    <xf numFmtId="0" fontId="578" fillId="0" borderId="9" xfId="0" applyFont="1" applyFill="1" applyBorder="1" applyAlignment="1" applyProtection="1">
      <alignment vertical="center" wrapText="1"/>
    </xf>
    <xf numFmtId="0" fontId="579" fillId="2" borderId="56" xfId="0" applyFont="1" applyFill="1" applyBorder="1" applyAlignment="1" applyProtection="1">
      <alignment horizontal="center" vertical="center" wrapText="1"/>
    </xf>
    <xf numFmtId="0" fontId="580" fillId="2" borderId="57" xfId="0" applyFont="1" applyFill="1" applyBorder="1" applyAlignment="1" applyProtection="1">
      <alignment vertical="center" wrapText="1"/>
    </xf>
    <xf numFmtId="0" fontId="581" fillId="0" borderId="7" xfId="0" applyFont="1" applyFill="1" applyBorder="1" applyAlignment="1" applyProtection="1">
      <alignment horizontal="left" vertical="center" wrapText="1"/>
    </xf>
    <xf numFmtId="0" fontId="582" fillId="0" borderId="56" xfId="0" applyFont="1" applyFill="1" applyBorder="1" applyAlignment="1" applyProtection="1">
      <alignment horizontal="center" vertical="center" wrapText="1"/>
    </xf>
    <xf numFmtId="0" fontId="583" fillId="0" borderId="57" xfId="0" applyFont="1" applyFill="1" applyBorder="1" applyAlignment="1" applyProtection="1">
      <alignment vertical="center" wrapText="1"/>
    </xf>
    <xf numFmtId="0" fontId="584" fillId="0" borderId="7" xfId="0" applyFont="1" applyFill="1" applyBorder="1" applyAlignment="1" applyProtection="1">
      <alignment horizontal="center" vertical="center"/>
    </xf>
    <xf numFmtId="0" fontId="585" fillId="2" borderId="59" xfId="0" applyFont="1" applyFill="1" applyBorder="1" applyAlignment="1" applyProtection="1">
      <alignment horizontal="center" vertical="center"/>
    </xf>
    <xf numFmtId="0" fontId="586" fillId="2" borderId="62" xfId="0" applyFont="1" applyFill="1" applyBorder="1" applyAlignment="1" applyProtection="1">
      <alignment horizontal="center" vertical="center"/>
    </xf>
    <xf numFmtId="0" fontId="587" fillId="2" borderId="0" xfId="0" applyFont="1" applyFill="1" applyBorder="1" applyAlignment="1" applyProtection="1">
      <alignment horizontal="left" vertical="center"/>
    </xf>
    <xf numFmtId="0" fontId="588" fillId="5" borderId="8" xfId="0" applyFont="1" applyFill="1" applyBorder="1" applyAlignment="1" applyProtection="1">
      <alignment vertical="center"/>
    </xf>
    <xf numFmtId="0" fontId="589" fillId="5" borderId="8" xfId="0" applyFont="1" applyFill="1" applyBorder="1" applyAlignment="1" applyProtection="1">
      <alignment horizontal="center" vertical="center"/>
    </xf>
    <xf numFmtId="0" fontId="590" fillId="5" borderId="8" xfId="0" applyFont="1" applyFill="1" applyBorder="1" applyAlignment="1" applyProtection="1">
      <alignment horizontal="center" vertical="center"/>
      <protection locked="0"/>
    </xf>
    <xf numFmtId="0" fontId="591" fillId="0" borderId="0" xfId="0" applyFont="1" applyFill="1" applyBorder="1" applyAlignment="1" applyProtection="1">
      <alignment horizontal="center" vertical="center"/>
      <protection locked="0"/>
    </xf>
    <xf numFmtId="0" fontId="595" fillId="0" borderId="0" xfId="0" applyFont="1" applyFill="1" applyBorder="1" applyAlignment="1" applyProtection="1">
      <alignment vertical="center" wrapText="1"/>
    </xf>
    <xf numFmtId="0" fontId="596" fillId="0" borderId="35" xfId="0" applyFont="1" applyFill="1" applyBorder="1" applyAlignment="1" applyProtection="1">
      <alignment horizontal="left" vertical="center" wrapText="1"/>
    </xf>
    <xf numFmtId="0" fontId="597" fillId="0" borderId="45" xfId="0" applyFont="1" applyFill="1" applyBorder="1" applyAlignment="1" applyProtection="1">
      <alignment horizontal="center" vertical="center" wrapText="1"/>
      <protection locked="0"/>
    </xf>
    <xf numFmtId="0" fontId="599" fillId="0" borderId="48" xfId="0" applyFont="1" applyFill="1" applyBorder="1" applyAlignment="1" applyProtection="1">
      <alignment horizontal="left" vertical="center" wrapText="1"/>
    </xf>
    <xf numFmtId="0" fontId="600" fillId="0" borderId="51" xfId="0" applyFont="1" applyFill="1" applyBorder="1" applyAlignment="1" applyProtection="1">
      <alignment horizontal="center" vertical="center" wrapText="1"/>
    </xf>
    <xf numFmtId="0" fontId="601" fillId="2" borderId="48" xfId="0" applyFont="1" applyFill="1" applyBorder="1" applyAlignment="1" applyProtection="1">
      <alignment horizontal="left" vertical="center" wrapText="1"/>
    </xf>
    <xf numFmtId="0" fontId="602" fillId="0" borderId="78" xfId="0" applyFont="1" applyFill="1" applyBorder="1" applyAlignment="1" applyProtection="1">
      <alignment horizontal="center" vertical="center" wrapText="1"/>
    </xf>
    <xf numFmtId="0" fontId="604" fillId="0" borderId="39" xfId="0" applyFont="1" applyFill="1" applyBorder="1" applyAlignment="1" applyProtection="1">
      <alignment horizontal="left" vertical="center" wrapText="1"/>
    </xf>
    <xf numFmtId="0" fontId="605" fillId="2" borderId="72" xfId="0" applyFont="1" applyFill="1" applyBorder="1" applyAlignment="1" applyProtection="1">
      <alignment horizontal="left" vertical="center"/>
    </xf>
    <xf numFmtId="0" fontId="606" fillId="0" borderId="63" xfId="0" applyFont="1" applyFill="1" applyBorder="1" applyAlignment="1" applyProtection="1">
      <alignment horizontal="center" vertical="center"/>
    </xf>
    <xf numFmtId="0" fontId="607" fillId="0" borderId="0" xfId="0" applyFont="1" applyFill="1" applyBorder="1" applyAlignment="1" applyProtection="1">
      <alignment vertical="center" wrapText="1"/>
    </xf>
    <xf numFmtId="0" fontId="608" fillId="0" borderId="98" xfId="0" applyFont="1" applyFill="1" applyBorder="1" applyAlignment="1" applyProtection="1">
      <alignment horizontal="center" vertical="center" wrapText="1"/>
    </xf>
    <xf numFmtId="0" fontId="609" fillId="0" borderId="72" xfId="0" applyFont="1" applyFill="1" applyBorder="1" applyAlignment="1" applyProtection="1">
      <alignment horizontal="center" vertical="center"/>
      <protection locked="0"/>
    </xf>
    <xf numFmtId="0" fontId="610" fillId="0" borderId="96" xfId="0" applyFont="1" applyFill="1" applyBorder="1" applyAlignment="1" applyProtection="1">
      <alignment horizontal="center" vertical="center"/>
      <protection locked="0"/>
    </xf>
    <xf numFmtId="0" fontId="611" fillId="2" borderId="39" xfId="0" applyFont="1" applyFill="1" applyBorder="1" applyAlignment="1" applyProtection="1">
      <alignment horizontal="left" vertical="center"/>
    </xf>
    <xf numFmtId="0" fontId="612" fillId="0" borderId="40" xfId="0" applyFont="1" applyFill="1" applyBorder="1" applyAlignment="1" applyProtection="1">
      <alignment vertical="center" wrapText="1"/>
    </xf>
    <xf numFmtId="0" fontId="613" fillId="0" borderId="40" xfId="0" applyFont="1" applyFill="1" applyBorder="1" applyAlignment="1" applyProtection="1">
      <alignment horizontal="center" vertical="center"/>
    </xf>
    <xf numFmtId="0" fontId="614" fillId="0" borderId="39" xfId="0" applyFont="1" applyFill="1" applyBorder="1" applyAlignment="1" applyProtection="1">
      <alignment horizontal="center" vertical="center"/>
    </xf>
    <xf numFmtId="0" fontId="615" fillId="0" borderId="74" xfId="0" applyFont="1" applyFill="1" applyBorder="1" applyAlignment="1" applyProtection="1">
      <alignment horizontal="center" vertical="center"/>
    </xf>
    <xf numFmtId="0" fontId="616" fillId="0" borderId="44" xfId="0" applyFont="1" applyFill="1" applyBorder="1" applyAlignment="1" applyProtection="1">
      <alignment horizontal="center" vertical="center"/>
    </xf>
    <xf numFmtId="0" fontId="617" fillId="10" borderId="0" xfId="0" applyFont="1" applyFill="1" applyBorder="1" applyAlignment="1" applyProtection="1">
      <alignment horizontal="left" vertical="center"/>
    </xf>
    <xf numFmtId="0" fontId="618" fillId="0" borderId="7" xfId="0" applyFont="1" applyFill="1" applyBorder="1" applyAlignment="1" applyProtection="1">
      <alignment horizontal="left" vertical="center" wrapText="1"/>
    </xf>
    <xf numFmtId="0" fontId="619" fillId="0" borderId="0" xfId="0" applyFont="1" applyFill="1" applyBorder="1" applyAlignment="1" applyProtection="1">
      <alignment horizontal="right" vertical="center" wrapText="1"/>
    </xf>
    <xf numFmtId="0" fontId="620" fillId="10" borderId="32" xfId="0" applyFont="1" applyFill="1" applyBorder="1" applyAlignment="1" applyProtection="1">
      <alignment vertical="center"/>
    </xf>
    <xf numFmtId="0" fontId="621" fillId="10" borderId="32" xfId="0" applyFont="1" applyFill="1" applyBorder="1" applyAlignment="1" applyProtection="1">
      <alignment horizontal="center" vertical="center"/>
    </xf>
    <xf numFmtId="0" fontId="622" fillId="10" borderId="32" xfId="0" applyFont="1" applyFill="1" applyBorder="1" applyAlignment="1" applyProtection="1">
      <alignment horizontal="right" vertical="center"/>
    </xf>
    <xf numFmtId="0" fontId="623" fillId="0" borderId="8" xfId="0" applyFont="1" applyFill="1" applyBorder="1" applyAlignment="1" applyProtection="1">
      <alignment horizontal="center" vertical="center" wrapText="1"/>
      <protection locked="0"/>
    </xf>
    <xf numFmtId="0" fontId="624" fillId="2" borderId="63" xfId="0" applyFont="1" applyFill="1" applyBorder="1" applyAlignment="1" applyProtection="1">
      <alignment horizontal="center" vertical="center" wrapText="1"/>
      <protection locked="0"/>
    </xf>
    <xf numFmtId="0" fontId="625" fillId="0" borderId="0" xfId="0" applyFont="1" applyFill="1" applyBorder="1" applyAlignment="1" applyProtection="1">
      <alignment horizontal="center" vertical="center" wrapText="1"/>
      <protection locked="0"/>
    </xf>
    <xf numFmtId="0" fontId="626" fillId="2" borderId="33" xfId="0" applyFont="1" applyFill="1" applyBorder="1" applyAlignment="1" applyProtection="1">
      <alignment vertical="center"/>
    </xf>
    <xf numFmtId="0" fontId="627" fillId="2" borderId="45" xfId="0" applyFont="1" applyFill="1" applyBorder="1" applyAlignment="1" applyProtection="1">
      <alignment horizontal="center" vertical="center"/>
    </xf>
    <xf numFmtId="0" fontId="628" fillId="2" borderId="35" xfId="0" applyFont="1" applyFill="1" applyBorder="1" applyAlignment="1" applyProtection="1">
      <alignment vertical="center" wrapText="1"/>
    </xf>
    <xf numFmtId="0" fontId="629" fillId="2" borderId="36" xfId="0" applyFont="1" applyFill="1" applyBorder="1" applyAlignment="1" applyProtection="1">
      <alignment horizontal="center" vertical="center"/>
    </xf>
    <xf numFmtId="0" fontId="630" fillId="2" borderId="39" xfId="0" applyFont="1" applyFill="1" applyBorder="1" applyAlignment="1" applyProtection="1">
      <alignment vertical="center"/>
    </xf>
    <xf numFmtId="0" fontId="631" fillId="2" borderId="74" xfId="0" applyFont="1" applyFill="1" applyBorder="1" applyAlignment="1" applyProtection="1">
      <alignment horizontal="center" vertical="center"/>
    </xf>
    <xf numFmtId="0" fontId="632" fillId="2" borderId="41" xfId="0" applyFont="1" applyFill="1" applyBorder="1" applyAlignment="1" applyProtection="1">
      <alignment vertical="center" wrapText="1"/>
    </xf>
    <xf numFmtId="0" fontId="633" fillId="2" borderId="43" xfId="0" applyFont="1" applyFill="1" applyBorder="1" applyAlignment="1" applyProtection="1">
      <alignment horizontal="center" vertical="center"/>
    </xf>
    <xf numFmtId="0" fontId="634" fillId="6" borderId="0" xfId="0" applyFont="1" applyFill="1" applyBorder="1" applyAlignment="1" applyProtection="1">
      <alignment vertical="center"/>
    </xf>
    <xf numFmtId="0" fontId="635" fillId="6" borderId="0" xfId="0" applyFont="1" applyFill="1" applyBorder="1" applyAlignment="1" applyProtection="1">
      <alignment horizontal="center" vertical="center"/>
    </xf>
    <xf numFmtId="0" fontId="636" fillId="0" borderId="45" xfId="0" applyFont="1" applyFill="1" applyBorder="1" applyAlignment="1" applyProtection="1">
      <alignment horizontal="center" vertical="center"/>
    </xf>
    <xf numFmtId="0" fontId="637" fillId="12" borderId="63" xfId="0" applyFont="1" applyFill="1" applyBorder="1" applyAlignment="1" applyProtection="1">
      <alignment horizontal="center" vertical="center" wrapText="1"/>
      <protection locked="0"/>
    </xf>
    <xf numFmtId="0" fontId="639" fillId="0" borderId="60" xfId="0" applyFont="1" applyFill="1" applyBorder="1" applyAlignment="1" applyProtection="1">
      <alignment horizontal="center" vertical="center"/>
    </xf>
    <xf numFmtId="0" fontId="640" fillId="12" borderId="89" xfId="0" applyFont="1" applyFill="1" applyBorder="1" applyAlignment="1" applyProtection="1">
      <alignment horizontal="center" vertical="center" wrapText="1"/>
      <protection locked="0"/>
    </xf>
    <xf numFmtId="0" fontId="641" fillId="2" borderId="46" xfId="0" applyFont="1" applyFill="1" applyBorder="1" applyAlignment="1" applyProtection="1">
      <alignment horizontal="left" vertical="center"/>
    </xf>
    <xf numFmtId="0" fontId="642" fillId="2" borderId="60" xfId="0" applyFont="1" applyFill="1" applyBorder="1" applyAlignment="1" applyProtection="1">
      <alignment horizontal="center" vertical="center"/>
    </xf>
    <xf numFmtId="0" fontId="643" fillId="12" borderId="51" xfId="0" applyFont="1" applyFill="1" applyBorder="1" applyAlignment="1" applyProtection="1">
      <alignment horizontal="center" vertical="center" wrapText="1"/>
      <protection locked="0"/>
    </xf>
    <xf numFmtId="0" fontId="646" fillId="2" borderId="49" xfId="0" applyFont="1" applyFill="1" applyBorder="1" applyAlignment="1" applyProtection="1">
      <alignment horizontal="center" vertical="center"/>
    </xf>
    <xf numFmtId="0" fontId="648" fillId="0" borderId="46" xfId="0" applyFont="1" applyFill="1" applyBorder="1" applyAlignment="1" applyProtection="1">
      <alignment horizontal="center" vertical="center"/>
      <protection locked="0"/>
    </xf>
    <xf numFmtId="0" fontId="649" fillId="0" borderId="74" xfId="0" applyFont="1" applyFill="1" applyBorder="1" applyAlignment="1" applyProtection="1">
      <alignment horizontal="center" vertical="center"/>
    </xf>
    <xf numFmtId="0" fontId="650" fillId="2" borderId="89" xfId="0" applyFont="1" applyFill="1" applyBorder="1" applyAlignment="1" applyProtection="1">
      <alignment horizontal="center" vertical="center"/>
      <protection locked="0"/>
    </xf>
    <xf numFmtId="0" fontId="651" fillId="2" borderId="65" xfId="0" applyFont="1" applyFill="1" applyBorder="1" applyAlignment="1" applyProtection="1">
      <alignment horizontal="center" vertical="center"/>
      <protection locked="0"/>
    </xf>
    <xf numFmtId="0" fontId="652" fillId="2" borderId="89" xfId="0" applyFont="1" applyFill="1" applyBorder="1" applyAlignment="1" applyProtection="1">
      <alignment horizontal="center" vertical="center"/>
      <protection locked="0"/>
    </xf>
    <xf numFmtId="0" fontId="653" fillId="0" borderId="0" xfId="0" applyFont="1" applyFill="1" applyBorder="1" applyAlignment="1" applyProtection="1">
      <alignment horizontal="center" vertical="center"/>
    </xf>
    <xf numFmtId="0" fontId="655" fillId="2" borderId="7" xfId="0" applyFont="1" applyFill="1" applyBorder="1" applyAlignment="1" applyProtection="1">
      <alignment horizontal="left" vertical="center" wrapText="1"/>
    </xf>
    <xf numFmtId="0" fontId="656" fillId="0" borderId="59" xfId="0" applyFont="1" applyFill="1" applyBorder="1" applyAlignment="1" applyProtection="1">
      <alignment horizontal="center" vertical="center" wrapText="1"/>
    </xf>
    <xf numFmtId="0" fontId="657" fillId="12" borderId="7" xfId="0" applyFont="1" applyFill="1" applyBorder="1" applyAlignment="1" applyProtection="1">
      <alignment horizontal="center" vertical="center" wrapText="1"/>
      <protection locked="0"/>
    </xf>
    <xf numFmtId="0" fontId="658" fillId="12" borderId="59" xfId="0" applyFont="1" applyFill="1" applyBorder="1" applyAlignment="1" applyProtection="1">
      <alignment horizontal="center" vertical="center" wrapText="1"/>
      <protection locked="0"/>
    </xf>
    <xf numFmtId="0" fontId="659" fillId="0" borderId="0" xfId="0" applyFont="1" applyFill="1" applyBorder="1" applyAlignment="1" applyProtection="1">
      <alignment horizontal="center" vertical="center" wrapText="1"/>
    </xf>
    <xf numFmtId="0" fontId="660" fillId="6" borderId="0" xfId="0" applyFont="1" applyFill="1" applyBorder="1" applyAlignment="1" applyProtection="1">
      <alignment vertical="center" wrapText="1"/>
      <protection locked="0"/>
    </xf>
    <xf numFmtId="0" fontId="661" fillId="6" borderId="32" xfId="0" applyFont="1" applyFill="1" applyBorder="1" applyAlignment="1" applyProtection="1">
      <alignment horizontal="center" vertical="center"/>
    </xf>
    <xf numFmtId="0" fontId="662" fillId="6" borderId="32" xfId="0" applyFont="1" applyFill="1" applyBorder="1" applyAlignment="1" applyProtection="1">
      <alignment vertical="center"/>
    </xf>
    <xf numFmtId="0" fontId="663" fillId="6" borderId="32" xfId="0" applyFont="1" applyFill="1" applyBorder="1" applyAlignment="1" applyProtection="1">
      <alignment horizontal="center" vertical="center"/>
    </xf>
    <xf numFmtId="0" fontId="664" fillId="0" borderId="7" xfId="0" applyFont="1" applyFill="1" applyBorder="1" applyAlignment="1" applyProtection="1">
      <alignment vertical="center" wrapText="1"/>
      <protection locked="0"/>
    </xf>
    <xf numFmtId="0" fontId="665" fillId="0" borderId="59" xfId="0" applyFont="1" applyFill="1" applyBorder="1" applyAlignment="1" applyProtection="1">
      <alignment horizontal="center" vertical="center"/>
    </xf>
    <xf numFmtId="0" fontId="666" fillId="0" borderId="56" xfId="0" applyFont="1" applyFill="1" applyBorder="1" applyAlignment="1" applyProtection="1">
      <alignment vertical="center" wrapText="1"/>
    </xf>
    <xf numFmtId="0" fontId="667" fillId="12" borderId="56" xfId="0" applyFont="1" applyFill="1" applyBorder="1" applyAlignment="1" applyProtection="1">
      <alignment horizontal="center" vertical="center" wrapText="1"/>
      <protection locked="0"/>
    </xf>
    <xf numFmtId="0" fontId="668" fillId="12" borderId="62" xfId="0" applyFont="1" applyFill="1" applyBorder="1" applyAlignment="1" applyProtection="1">
      <alignment horizontal="center" vertical="center" wrapText="1"/>
      <protection locked="0"/>
    </xf>
    <xf numFmtId="0" fontId="669" fillId="0" borderId="75" xfId="0" applyFont="1" applyFill="1" applyBorder="1" applyAlignment="1" applyProtection="1">
      <alignment vertical="center"/>
      <protection locked="0"/>
    </xf>
    <xf numFmtId="0" fontId="670" fillId="0" borderId="88" xfId="0" applyFont="1" applyFill="1" applyBorder="1" applyAlignment="1" applyProtection="1">
      <alignment horizontal="center" vertical="center"/>
    </xf>
    <xf numFmtId="0" fontId="671" fillId="0" borderId="28" xfId="0" applyFont="1" applyFill="1" applyBorder="1" applyAlignment="1" applyProtection="1">
      <alignment horizontal="center" vertical="center"/>
    </xf>
    <xf numFmtId="0" fontId="672" fillId="0" borderId="75" xfId="0" applyFont="1" applyFill="1" applyBorder="1" applyAlignment="1" applyProtection="1">
      <alignment horizontal="center" vertical="center"/>
      <protection locked="0"/>
    </xf>
    <xf numFmtId="0" fontId="673" fillId="2" borderId="87" xfId="0" applyFont="1" applyFill="1" applyBorder="1" applyAlignment="1" applyProtection="1">
      <alignment horizontal="center" vertical="center"/>
      <protection locked="0"/>
    </xf>
    <xf numFmtId="0" fontId="674" fillId="2" borderId="0" xfId="0" applyFont="1" applyFill="1" applyBorder="1" applyAlignment="1" applyProtection="1">
      <alignment horizontal="left" vertical="center"/>
    </xf>
    <xf numFmtId="0" fontId="675" fillId="2" borderId="0" xfId="0" applyFont="1" applyFill="1" applyBorder="1" applyAlignment="1" applyProtection="1">
      <alignment horizontal="center" vertical="center"/>
    </xf>
    <xf numFmtId="0" fontId="676" fillId="2" borderId="0" xfId="0" applyFont="1" applyFill="1" applyBorder="1" applyAlignment="1" applyProtection="1">
      <alignment vertical="center"/>
    </xf>
    <xf numFmtId="0" fontId="677" fillId="2" borderId="0" xfId="0" applyFont="1" applyFill="1" applyBorder="1" applyAlignment="1" applyProtection="1">
      <alignment horizontal="center" vertical="center"/>
    </xf>
    <xf numFmtId="0" fontId="679" fillId="0" borderId="0" xfId="0" applyFont="1" applyFill="1" applyBorder="1" applyAlignment="1" applyProtection="1">
      <alignment horizontal="center" vertical="center"/>
    </xf>
    <xf numFmtId="0" fontId="680" fillId="2" borderId="0" xfId="0" applyFont="1" applyFill="1" applyBorder="1" applyAlignment="1" applyProtection="1">
      <alignment vertical="center"/>
    </xf>
    <xf numFmtId="0" fontId="2" fillId="2" borderId="0" xfId="0" applyFont="1" applyFill="1" applyBorder="1" applyAlignment="1" applyProtection="1">
      <alignment vertical="center" wrapText="1"/>
    </xf>
    <xf numFmtId="0" fontId="171" fillId="14" borderId="0" xfId="0" applyFont="1" applyFill="1" applyBorder="1" applyAlignment="1" applyProtection="1">
      <alignment vertical="center"/>
    </xf>
    <xf numFmtId="0" fontId="26" fillId="14" borderId="0" xfId="0" applyFont="1" applyFill="1" applyBorder="1" applyAlignment="1" applyProtection="1">
      <alignment vertical="center"/>
    </xf>
    <xf numFmtId="0" fontId="38" fillId="14" borderId="0" xfId="0" applyFont="1" applyFill="1" applyBorder="1" applyAlignment="1" applyProtection="1">
      <alignment vertical="center"/>
    </xf>
    <xf numFmtId="0" fontId="78" fillId="15" borderId="0" xfId="0" applyFont="1" applyFill="1" applyBorder="1" applyAlignment="1" applyProtection="1">
      <alignment vertical="center"/>
    </xf>
    <xf numFmtId="0" fontId="95" fillId="15" borderId="0" xfId="0" applyFont="1" applyFill="1" applyBorder="1" applyAlignment="1" applyProtection="1">
      <alignment wrapText="1"/>
    </xf>
    <xf numFmtId="0" fontId="136" fillId="15" borderId="0" xfId="0" applyFont="1" applyFill="1" applyBorder="1" applyAlignment="1" applyProtection="1">
      <alignment vertical="center"/>
    </xf>
    <xf numFmtId="0" fontId="177" fillId="14" borderId="0" xfId="0" applyFont="1" applyFill="1" applyBorder="1" applyAlignment="1" applyProtection="1">
      <alignment vertical="center" wrapText="1"/>
    </xf>
    <xf numFmtId="0" fontId="251" fillId="14" borderId="0" xfId="0" applyFont="1" applyFill="1" applyBorder="1" applyAlignment="1" applyProtection="1">
      <alignment vertical="center"/>
    </xf>
    <xf numFmtId="0" fontId="260" fillId="14" borderId="0" xfId="0" applyFont="1" applyFill="1" applyBorder="1" applyAlignment="1" applyProtection="1">
      <alignment vertical="center"/>
    </xf>
    <xf numFmtId="0" fontId="2" fillId="14" borderId="0" xfId="0" applyFont="1" applyFill="1" applyBorder="1" applyAlignment="1" applyProtection="1">
      <alignment vertical="center"/>
    </xf>
    <xf numFmtId="0" fontId="399" fillId="15" borderId="57" xfId="0" applyFont="1" applyFill="1" applyBorder="1" applyAlignment="1" applyProtection="1">
      <alignment horizontal="center" vertical="center"/>
    </xf>
    <xf numFmtId="0" fontId="408" fillId="15" borderId="42" xfId="0" applyFont="1" applyFill="1" applyBorder="1" applyAlignment="1" applyProtection="1">
      <alignment vertical="center" wrapText="1"/>
    </xf>
    <xf numFmtId="0" fontId="417" fillId="15" borderId="0" xfId="0" applyFont="1" applyFill="1" applyBorder="1" applyAlignment="1" applyProtection="1">
      <alignment vertical="center"/>
    </xf>
    <xf numFmtId="0" fontId="524" fillId="15" borderId="59" xfId="0" applyFont="1" applyFill="1" applyBorder="1" applyAlignment="1" applyProtection="1">
      <alignment horizontal="center" vertical="center"/>
    </xf>
    <xf numFmtId="0" fontId="530" fillId="15" borderId="59" xfId="0" applyFont="1" applyFill="1" applyBorder="1" applyAlignment="1" applyProtection="1">
      <alignment horizontal="center" vertical="center" wrapText="1"/>
    </xf>
    <xf numFmtId="0" fontId="645" fillId="15" borderId="0" xfId="0" applyFont="1" applyFill="1" applyBorder="1" applyAlignment="1" applyProtection="1">
      <alignment vertical="center"/>
    </xf>
    <xf numFmtId="0" fontId="654" fillId="14" borderId="0" xfId="0" applyFont="1" applyFill="1" applyBorder="1" applyAlignment="1" applyProtection="1">
      <alignment vertical="center"/>
    </xf>
    <xf numFmtId="0" fontId="68" fillId="14" borderId="0" xfId="0" applyFont="1" applyFill="1" applyBorder="1" applyAlignment="1" applyProtection="1">
      <alignment horizontal="left" vertical="center"/>
    </xf>
    <xf numFmtId="0" fontId="678" fillId="15" borderId="0" xfId="0" applyFont="1" applyFill="1" applyBorder="1" applyAlignment="1" applyProtection="1">
      <alignment horizontal="left" vertical="center"/>
    </xf>
    <xf numFmtId="0" fontId="373" fillId="2" borderId="19" xfId="0" applyFont="1" applyFill="1" applyBorder="1" applyAlignment="1" applyProtection="1">
      <alignment horizontal="center" vertical="center" wrapText="1"/>
    </xf>
    <xf numFmtId="0" fontId="171" fillId="14" borderId="19" xfId="0" applyFont="1" applyFill="1" applyBorder="1" applyAlignment="1" applyProtection="1">
      <alignment vertical="center"/>
    </xf>
    <xf numFmtId="0" fontId="171" fillId="0" borderId="19" xfId="0" applyFont="1" applyFill="1" applyBorder="1" applyAlignment="1" applyProtection="1">
      <alignment vertical="center"/>
    </xf>
    <xf numFmtId="0" fontId="1" fillId="0" borderId="19" xfId="0" applyFont="1" applyFill="1" applyBorder="1" applyAlignment="1" applyProtection="1">
      <alignment vertical="top" wrapText="1"/>
      <protection locked="0"/>
    </xf>
    <xf numFmtId="0" fontId="164" fillId="0" borderId="98" xfId="0" applyFont="1" applyFill="1" applyBorder="1" applyAlignment="1" applyProtection="1">
      <alignment horizontal="center" vertical="center"/>
    </xf>
    <xf numFmtId="0" fontId="163" fillId="0" borderId="98" xfId="0" applyFont="1" applyFill="1" applyBorder="1" applyAlignment="1" applyProtection="1">
      <alignment horizontal="center" vertical="center" wrapText="1"/>
    </xf>
    <xf numFmtId="0" fontId="398" fillId="0" borderId="19" xfId="0" applyFont="1" applyFill="1" applyBorder="1" applyAlignment="1" applyProtection="1">
      <alignment horizontal="center" vertical="center" wrapText="1"/>
    </xf>
    <xf numFmtId="0" fontId="473" fillId="16" borderId="102" xfId="0" applyFont="1" applyFill="1" applyBorder="1" applyAlignment="1" applyProtection="1">
      <alignment horizontal="center" vertical="center"/>
      <protection locked="0"/>
    </xf>
    <xf numFmtId="0" fontId="112" fillId="8" borderId="65" xfId="0" applyFont="1" applyFill="1" applyBorder="1" applyAlignment="1" applyProtection="1">
      <alignment vertical="center"/>
    </xf>
    <xf numFmtId="0" fontId="240" fillId="0" borderId="19" xfId="0" applyFont="1" applyFill="1" applyBorder="1" applyAlignment="1" applyProtection="1">
      <alignment horizontal="center" vertical="center" wrapText="1"/>
      <protection locked="0"/>
    </xf>
    <xf numFmtId="0" fontId="3" fillId="0" borderId="7" xfId="0" applyFont="1" applyFill="1" applyBorder="1" applyAlignment="1" applyProtection="1">
      <alignment vertical="center"/>
    </xf>
    <xf numFmtId="0" fontId="353" fillId="0" borderId="0" xfId="0" applyFont="1" applyFill="1" applyBorder="1" applyAlignment="1" applyProtection="1">
      <alignment vertical="center"/>
    </xf>
    <xf numFmtId="0" fontId="200" fillId="0" borderId="19" xfId="0" applyFont="1" applyFill="1" applyBorder="1" applyAlignment="1" applyProtection="1">
      <alignment horizontal="center" vertical="center" wrapText="1"/>
      <protection locked="0"/>
    </xf>
    <xf numFmtId="0" fontId="377" fillId="0" borderId="19" xfId="0" applyFont="1" applyFill="1" applyBorder="1" applyAlignment="1" applyProtection="1">
      <alignment horizontal="center" vertical="center" wrapText="1"/>
      <protection locked="0"/>
    </xf>
    <xf numFmtId="0" fontId="135" fillId="0" borderId="19" xfId="0" applyFont="1" applyFill="1" applyBorder="1" applyAlignment="1" applyProtection="1">
      <alignment horizontal="center" vertical="center"/>
    </xf>
    <xf numFmtId="0" fontId="324" fillId="0" borderId="78" xfId="0" applyFont="1" applyFill="1" applyBorder="1" applyAlignment="1" applyProtection="1">
      <alignment vertical="center" wrapText="1"/>
    </xf>
    <xf numFmtId="0" fontId="150" fillId="0" borderId="13" xfId="0" applyFont="1" applyFill="1" applyBorder="1" applyAlignment="1" applyProtection="1">
      <alignment horizontal="center" vertical="center"/>
    </xf>
    <xf numFmtId="0" fontId="379" fillId="0" borderId="24" xfId="0" applyFont="1" applyFill="1" applyBorder="1" applyAlignment="1" applyProtection="1">
      <alignment horizontal="center" vertical="center"/>
    </xf>
    <xf numFmtId="0" fontId="378" fillId="0" borderId="59" xfId="0" applyFont="1" applyFill="1" applyBorder="1" applyAlignment="1" applyProtection="1">
      <alignment horizontal="center" vertical="center" wrapText="1"/>
      <protection locked="0"/>
    </xf>
    <xf numFmtId="0" fontId="355" fillId="0" borderId="19" xfId="0" applyFont="1" applyFill="1" applyBorder="1" applyAlignment="1" applyProtection="1">
      <alignment horizontal="center" vertical="center" wrapText="1"/>
      <protection locked="0"/>
    </xf>
    <xf numFmtId="0" fontId="2" fillId="0" borderId="39" xfId="0" applyFont="1" applyFill="1" applyBorder="1" applyAlignment="1" applyProtection="1">
      <alignment vertical="center"/>
    </xf>
    <xf numFmtId="0" fontId="3" fillId="10" borderId="0" xfId="0" applyFont="1" applyFill="1" applyBorder="1" applyAlignment="1" applyProtection="1">
      <alignment vertical="center"/>
    </xf>
    <xf numFmtId="0" fontId="3" fillId="10" borderId="0" xfId="0" applyFont="1" applyFill="1" applyBorder="1" applyAlignment="1" applyProtection="1">
      <alignment horizontal="left" vertical="center"/>
    </xf>
    <xf numFmtId="0" fontId="353" fillId="2" borderId="0" xfId="0" applyFont="1" applyFill="1" applyBorder="1" applyAlignment="1" applyProtection="1">
      <alignment horizontal="left" vertical="center"/>
    </xf>
    <xf numFmtId="0" fontId="382" fillId="0" borderId="19" xfId="0" applyFont="1" applyFill="1" applyBorder="1" applyAlignment="1" applyProtection="1">
      <alignment horizontal="center" vertical="center"/>
    </xf>
    <xf numFmtId="0" fontId="383" fillId="0" borderId="19" xfId="0" applyFont="1" applyFill="1" applyBorder="1" applyAlignment="1" applyProtection="1">
      <alignment vertical="center" wrapText="1"/>
    </xf>
    <xf numFmtId="0" fontId="384" fillId="0" borderId="19" xfId="0" applyFont="1" applyFill="1" applyBorder="1" applyAlignment="1" applyProtection="1">
      <alignment horizontal="center" vertical="center"/>
    </xf>
    <xf numFmtId="0" fontId="164" fillId="0" borderId="19" xfId="0" applyFont="1" applyFill="1" applyBorder="1" applyAlignment="1" applyProtection="1">
      <alignment horizontal="center" vertical="center"/>
    </xf>
    <xf numFmtId="0" fontId="263" fillId="0" borderId="19" xfId="0" applyFont="1" applyFill="1" applyBorder="1" applyAlignment="1" applyProtection="1">
      <alignment horizontal="center" vertical="center"/>
    </xf>
    <xf numFmtId="0" fontId="183" fillId="0" borderId="19" xfId="0" applyFont="1" applyFill="1" applyBorder="1" applyAlignment="1" applyProtection="1">
      <alignment horizontal="center" vertical="center" wrapText="1"/>
      <protection locked="0"/>
    </xf>
    <xf numFmtId="0" fontId="230" fillId="0" borderId="45" xfId="0" applyFont="1" applyFill="1" applyBorder="1" applyAlignment="1" applyProtection="1">
      <alignment horizontal="center" vertical="center" wrapText="1"/>
      <protection locked="0"/>
    </xf>
    <xf numFmtId="0" fontId="3" fillId="0" borderId="59" xfId="0" applyFont="1" applyFill="1" applyBorder="1" applyAlignment="1" applyProtection="1">
      <alignment vertical="center"/>
    </xf>
    <xf numFmtId="0" fontId="2" fillId="0" borderId="51" xfId="0" applyFont="1" applyFill="1" applyBorder="1" applyAlignment="1" applyProtection="1">
      <alignment horizontal="left" vertical="center" indent="3"/>
    </xf>
    <xf numFmtId="0" fontId="46" fillId="0" borderId="59" xfId="0" applyFont="1" applyFill="1" applyBorder="1" applyAlignment="1" applyProtection="1">
      <alignment horizontal="center" vertical="center"/>
    </xf>
    <xf numFmtId="0" fontId="46" fillId="0" borderId="69" xfId="0" applyFont="1" applyFill="1" applyBorder="1" applyAlignment="1" applyProtection="1">
      <alignment vertical="center" wrapText="1"/>
    </xf>
    <xf numFmtId="0" fontId="46" fillId="0" borderId="57" xfId="0" applyFont="1" applyFill="1" applyBorder="1" applyAlignment="1" applyProtection="1">
      <alignment horizontal="center" vertical="center"/>
    </xf>
    <xf numFmtId="0" fontId="46" fillId="0" borderId="64" xfId="0" applyFont="1" applyFill="1" applyBorder="1" applyAlignment="1" applyProtection="1">
      <alignment horizontal="center" vertical="center"/>
    </xf>
    <xf numFmtId="0" fontId="3" fillId="2" borderId="7" xfId="0" applyFont="1" applyFill="1" applyBorder="1" applyAlignment="1" applyProtection="1">
      <alignment vertical="center"/>
    </xf>
    <xf numFmtId="0" fontId="3" fillId="0" borderId="59" xfId="0" applyFont="1" applyFill="1" applyBorder="1" applyAlignment="1" applyProtection="1">
      <alignment vertical="center" wrapText="1"/>
    </xf>
    <xf numFmtId="0" fontId="682" fillId="14" borderId="0" xfId="0" applyFont="1" applyFill="1" applyBorder="1" applyAlignment="1" applyProtection="1">
      <alignment vertical="center"/>
    </xf>
    <xf numFmtId="0" fontId="487" fillId="2" borderId="0" xfId="0" applyFont="1" applyFill="1" applyBorder="1" applyAlignment="1" applyProtection="1">
      <alignment horizontal="left" vertical="top"/>
    </xf>
    <xf numFmtId="0" fontId="46" fillId="0" borderId="119" xfId="0" applyFont="1" applyFill="1" applyBorder="1" applyAlignment="1" applyProtection="1">
      <alignment vertical="center" wrapText="1"/>
    </xf>
    <xf numFmtId="0" fontId="46" fillId="0" borderId="120" xfId="0" applyFont="1" applyFill="1" applyBorder="1" applyAlignment="1" applyProtection="1">
      <alignment horizontal="center" vertical="center"/>
    </xf>
    <xf numFmtId="0" fontId="46" fillId="0" borderId="121" xfId="0" applyFont="1" applyFill="1" applyBorder="1" applyAlignment="1" applyProtection="1">
      <alignment horizontal="center" vertical="center"/>
    </xf>
    <xf numFmtId="0" fontId="57" fillId="0" borderId="19" xfId="0" applyFont="1" applyFill="1" applyBorder="1" applyAlignment="1" applyProtection="1">
      <alignment vertical="center"/>
    </xf>
    <xf numFmtId="0" fontId="387" fillId="0" borderId="19" xfId="0" applyFont="1" applyFill="1" applyBorder="1" applyAlignment="1" applyProtection="1">
      <alignment horizontal="center" vertical="center"/>
    </xf>
    <xf numFmtId="0" fontId="386" fillId="0" borderId="19" xfId="0" applyFont="1" applyFill="1" applyBorder="1" applyAlignment="1" applyProtection="1">
      <alignment vertical="center"/>
    </xf>
    <xf numFmtId="0" fontId="388" fillId="0" borderId="19" xfId="0" applyFont="1" applyFill="1" applyBorder="1" applyAlignment="1" applyProtection="1">
      <alignment horizontal="center" vertical="top" wrapText="1"/>
      <protection locked="0"/>
    </xf>
    <xf numFmtId="0" fontId="244" fillId="0" borderId="59" xfId="0" applyFont="1" applyFill="1" applyBorder="1" applyAlignment="1" applyProtection="1">
      <alignment horizontal="center" vertical="center"/>
      <protection locked="0"/>
    </xf>
    <xf numFmtId="0" fontId="263" fillId="0" borderId="95" xfId="0" applyFont="1" applyFill="1" applyBorder="1" applyAlignment="1" applyProtection="1">
      <alignment horizontal="center" vertical="center"/>
    </xf>
    <xf numFmtId="0" fontId="3" fillId="0" borderId="72" xfId="0" applyFont="1" applyFill="1" applyBorder="1" applyAlignment="1" applyProtection="1">
      <alignment vertical="center"/>
    </xf>
    <xf numFmtId="0" fontId="46" fillId="0" borderId="63" xfId="0" applyFont="1" applyFill="1" applyBorder="1" applyAlignment="1" applyProtection="1">
      <alignment horizontal="center" vertical="center"/>
    </xf>
    <xf numFmtId="0" fontId="2" fillId="0" borderId="33" xfId="0" applyFont="1" applyFill="1" applyBorder="1" applyAlignment="1" applyProtection="1">
      <alignment vertical="center"/>
    </xf>
    <xf numFmtId="0" fontId="65" fillId="0" borderId="45" xfId="0" applyFont="1" applyFill="1" applyBorder="1" applyAlignment="1" applyProtection="1">
      <alignment horizontal="center" vertical="center"/>
    </xf>
    <xf numFmtId="0" fontId="65" fillId="0" borderId="36" xfId="0" applyFont="1" applyFill="1" applyBorder="1" applyAlignment="1" applyProtection="1">
      <alignment horizontal="center" vertical="center"/>
    </xf>
    <xf numFmtId="0" fontId="160" fillId="0" borderId="59" xfId="0" applyFont="1" applyFill="1" applyBorder="1" applyAlignment="1" applyProtection="1">
      <alignment vertical="center"/>
    </xf>
    <xf numFmtId="0" fontId="384" fillId="0" borderId="57" xfId="0" applyFont="1" applyFill="1" applyBorder="1" applyAlignment="1" applyProtection="1">
      <alignment horizontal="center" vertical="center"/>
    </xf>
    <xf numFmtId="0" fontId="2" fillId="0" borderId="19" xfId="0" applyFont="1" applyFill="1" applyBorder="1" applyAlignment="1" applyProtection="1">
      <alignment vertical="center"/>
    </xf>
    <xf numFmtId="0" fontId="49" fillId="0" borderId="19" xfId="0" applyFont="1" applyFill="1" applyBorder="1" applyAlignment="1" applyProtection="1">
      <alignment horizontal="center" vertical="center"/>
    </xf>
    <xf numFmtId="0" fontId="307" fillId="0" borderId="19" xfId="0" applyFont="1" applyFill="1" applyBorder="1" applyAlignment="1" applyProtection="1">
      <alignment vertical="center"/>
    </xf>
    <xf numFmtId="0" fontId="168" fillId="0" borderId="19" xfId="0" applyFont="1" applyFill="1" applyBorder="1" applyAlignment="1" applyProtection="1">
      <alignment horizontal="center" vertical="center"/>
    </xf>
    <xf numFmtId="0" fontId="125" fillId="0" borderId="19" xfId="0" applyFont="1" applyFill="1" applyBorder="1" applyAlignment="1" applyProtection="1">
      <alignment horizontal="center" vertical="center"/>
      <protection locked="0"/>
    </xf>
    <xf numFmtId="0" fontId="430" fillId="0" borderId="19" xfId="0" applyFont="1" applyFill="1" applyBorder="1" applyAlignment="1" applyProtection="1">
      <alignment horizontal="center" vertical="center"/>
    </xf>
    <xf numFmtId="0" fontId="112" fillId="8" borderId="0" xfId="0" applyFont="1" applyFill="1" applyBorder="1" applyAlignment="1" applyProtection="1">
      <alignment vertical="center"/>
    </xf>
    <xf numFmtId="0" fontId="323" fillId="0" borderId="45" xfId="0" applyFont="1" applyFill="1" applyBorder="1" applyAlignment="1" applyProtection="1">
      <alignment horizontal="center" vertical="center"/>
    </xf>
    <xf numFmtId="0" fontId="473" fillId="16" borderId="109" xfId="0" applyFont="1" applyFill="1" applyBorder="1" applyAlignment="1" applyProtection="1">
      <alignment horizontal="center" vertical="center"/>
      <protection locked="0"/>
    </xf>
    <xf numFmtId="0" fontId="371" fillId="2" borderId="59" xfId="0" applyFont="1" applyFill="1" applyBorder="1" applyAlignment="1" applyProtection="1">
      <alignment horizontal="center" vertical="center"/>
      <protection locked="0"/>
    </xf>
    <xf numFmtId="0" fontId="372" fillId="0" borderId="59" xfId="0" applyFont="1" applyFill="1" applyBorder="1" applyAlignment="1" applyProtection="1">
      <alignment horizontal="center" vertical="center"/>
      <protection locked="0"/>
    </xf>
    <xf numFmtId="0" fontId="353" fillId="14" borderId="19" xfId="0" applyFont="1" applyFill="1" applyBorder="1" applyAlignment="1" applyProtection="1">
      <alignment horizontal="left" vertical="top"/>
    </xf>
    <xf numFmtId="0" fontId="3" fillId="2" borderId="7" xfId="0" applyFont="1" applyFill="1" applyBorder="1" applyAlignment="1" applyProtection="1">
      <alignment vertical="center" wrapText="1"/>
    </xf>
    <xf numFmtId="0" fontId="65" fillId="0" borderId="77" xfId="0" applyFont="1" applyFill="1" applyBorder="1" applyAlignment="1" applyProtection="1">
      <alignment horizontal="right" vertical="center" wrapText="1"/>
    </xf>
    <xf numFmtId="0" fontId="198" fillId="0" borderId="128" xfId="0" applyFont="1" applyFill="1" applyBorder="1" applyAlignment="1" applyProtection="1">
      <alignment horizontal="right" vertical="center" wrapText="1"/>
    </xf>
    <xf numFmtId="0" fontId="165" fillId="0" borderId="19" xfId="0" applyFont="1" applyFill="1" applyBorder="1" applyAlignment="1" applyProtection="1">
      <alignment horizontal="center" vertical="center"/>
    </xf>
    <xf numFmtId="0" fontId="396" fillId="0" borderId="19" xfId="0" applyFont="1" applyFill="1" applyBorder="1" applyAlignment="1" applyProtection="1">
      <alignment horizontal="center" vertical="center"/>
      <protection locked="0"/>
    </xf>
    <xf numFmtId="49" fontId="397" fillId="0" borderId="19" xfId="0" applyNumberFormat="1" applyFont="1" applyFill="1" applyBorder="1" applyAlignment="1" applyProtection="1">
      <alignment horizontal="right" vertical="center"/>
    </xf>
    <xf numFmtId="0" fontId="2" fillId="14" borderId="19" xfId="0" applyFont="1" applyFill="1" applyBorder="1" applyAlignment="1" applyProtection="1">
      <alignment vertical="center"/>
    </xf>
    <xf numFmtId="0" fontId="38" fillId="0" borderId="19" xfId="0" applyFont="1" applyFill="1" applyBorder="1" applyAlignment="1" applyProtection="1">
      <alignment vertical="center"/>
    </xf>
    <xf numFmtId="0" fontId="353" fillId="0" borderId="0" xfId="0" applyFont="1" applyFill="1" applyBorder="1" applyAlignment="1" applyProtection="1">
      <alignment vertical="center" wrapText="1"/>
    </xf>
    <xf numFmtId="0" fontId="2" fillId="2" borderId="52" xfId="0" applyFont="1" applyFill="1" applyBorder="1" applyAlignment="1" applyProtection="1">
      <alignment vertical="center" wrapText="1"/>
    </xf>
    <xf numFmtId="2" fontId="2" fillId="0" borderId="67" xfId="0" applyNumberFormat="1" applyFont="1" applyFill="1" applyBorder="1" applyAlignment="1" applyProtection="1">
      <alignment horizontal="left" vertical="center" indent="3"/>
    </xf>
    <xf numFmtId="0" fontId="65" fillId="0" borderId="107" xfId="0" applyFont="1" applyFill="1" applyBorder="1" applyAlignment="1" applyProtection="1">
      <alignment horizontal="center" vertical="center"/>
    </xf>
    <xf numFmtId="2" fontId="2" fillId="0" borderId="41" xfId="0" applyNumberFormat="1" applyFont="1" applyFill="1" applyBorder="1" applyAlignment="1" applyProtection="1">
      <alignment horizontal="left" vertical="center" indent="3"/>
    </xf>
    <xf numFmtId="0" fontId="65" fillId="0" borderId="130" xfId="0" applyFont="1" applyFill="1" applyBorder="1" applyAlignment="1" applyProtection="1">
      <alignment horizontal="center" vertical="center"/>
    </xf>
    <xf numFmtId="0" fontId="2" fillId="0" borderId="107" xfId="0" applyFont="1" applyFill="1" applyBorder="1" applyAlignment="1" applyProtection="1">
      <alignment horizontal="left" vertical="center" indent="3"/>
    </xf>
    <xf numFmtId="0" fontId="65" fillId="0" borderId="129" xfId="0" applyFont="1" applyFill="1" applyBorder="1" applyAlignment="1" applyProtection="1">
      <alignment horizontal="center" vertical="center"/>
    </xf>
    <xf numFmtId="0" fontId="324" fillId="0" borderId="108" xfId="0" applyFont="1" applyFill="1" applyBorder="1" applyAlignment="1" applyProtection="1">
      <alignment vertical="center" wrapText="1"/>
    </xf>
    <xf numFmtId="0" fontId="65" fillId="0" borderId="106" xfId="0" applyFont="1" applyFill="1" applyBorder="1" applyAlignment="1" applyProtection="1">
      <alignment horizontal="center" vertical="center"/>
    </xf>
    <xf numFmtId="0" fontId="2" fillId="0" borderId="113" xfId="0" applyFont="1" applyFill="1" applyBorder="1" applyAlignment="1" applyProtection="1">
      <alignment horizontal="left" vertical="center" indent="3"/>
    </xf>
    <xf numFmtId="0" fontId="65" fillId="0" borderId="122" xfId="0" applyFont="1" applyFill="1" applyBorder="1" applyAlignment="1" applyProtection="1">
      <alignment horizontal="center" vertical="center"/>
    </xf>
    <xf numFmtId="0" fontId="324" fillId="0" borderId="115" xfId="0" applyFont="1" applyFill="1" applyBorder="1" applyAlignment="1" applyProtection="1">
      <alignment vertical="center" wrapText="1"/>
    </xf>
    <xf numFmtId="0" fontId="65" fillId="0" borderId="116" xfId="0" applyFont="1" applyFill="1" applyBorder="1" applyAlignment="1" applyProtection="1">
      <alignment horizontal="center" vertical="center"/>
    </xf>
    <xf numFmtId="0" fontId="65" fillId="0" borderId="113" xfId="0" applyFont="1" applyFill="1" applyBorder="1" applyAlignment="1" applyProtection="1">
      <alignment horizontal="center" vertical="center"/>
    </xf>
    <xf numFmtId="0" fontId="2" fillId="0" borderId="109" xfId="0" applyFont="1" applyFill="1" applyBorder="1" applyAlignment="1" applyProtection="1">
      <alignment horizontal="left" vertical="center" indent="3"/>
    </xf>
    <xf numFmtId="0" fontId="65" fillId="0" borderId="109" xfId="0" applyFont="1" applyFill="1" applyBorder="1" applyAlignment="1" applyProtection="1">
      <alignment horizontal="center" vertical="center"/>
    </xf>
    <xf numFmtId="0" fontId="380" fillId="0" borderId="108" xfId="0" applyFont="1" applyFill="1" applyBorder="1" applyAlignment="1" applyProtection="1">
      <alignment vertical="center" wrapText="1"/>
    </xf>
    <xf numFmtId="0" fontId="2" fillId="0" borderId="101" xfId="0" applyFont="1" applyFill="1" applyBorder="1" applyAlignment="1" applyProtection="1">
      <alignment horizontal="left" vertical="center" indent="3"/>
    </xf>
    <xf numFmtId="0" fontId="65" fillId="0" borderId="101" xfId="0" applyFont="1" applyFill="1" applyBorder="1" applyAlignment="1" applyProtection="1">
      <alignment horizontal="center" vertical="center"/>
    </xf>
    <xf numFmtId="0" fontId="380" fillId="0" borderId="117" xfId="0" applyFont="1" applyFill="1" applyBorder="1" applyAlignment="1" applyProtection="1">
      <alignment vertical="center" wrapText="1"/>
    </xf>
    <xf numFmtId="0" fontId="65" fillId="0" borderId="99" xfId="0" applyFont="1" applyFill="1" applyBorder="1" applyAlignment="1" applyProtection="1">
      <alignment horizontal="center" vertical="center"/>
    </xf>
    <xf numFmtId="0" fontId="65" fillId="0" borderId="100" xfId="0" applyFont="1" applyFill="1" applyBorder="1" applyAlignment="1" applyProtection="1">
      <alignment horizontal="center" vertical="center"/>
    </xf>
    <xf numFmtId="0" fontId="2" fillId="0" borderId="114" xfId="0" applyFont="1" applyFill="1" applyBorder="1" applyAlignment="1" applyProtection="1">
      <alignment horizontal="left" vertical="center" indent="3"/>
    </xf>
    <xf numFmtId="0" fontId="65" fillId="0" borderId="114" xfId="0" applyFont="1" applyFill="1" applyBorder="1" applyAlignment="1" applyProtection="1">
      <alignment horizontal="center" vertical="center"/>
    </xf>
    <xf numFmtId="0" fontId="380" fillId="0" borderId="115" xfId="0" applyFont="1" applyFill="1" applyBorder="1" applyAlignment="1" applyProtection="1">
      <alignment vertical="center" wrapText="1"/>
    </xf>
    <xf numFmtId="0" fontId="3" fillId="0" borderId="125" xfId="0" applyFont="1" applyFill="1" applyBorder="1" applyAlignment="1" applyProtection="1">
      <alignment vertical="center"/>
    </xf>
    <xf numFmtId="0" fontId="46" fillId="0" borderId="123" xfId="0" applyFont="1" applyFill="1" applyBorder="1" applyAlignment="1" applyProtection="1">
      <alignment horizontal="center" vertical="center"/>
    </xf>
    <xf numFmtId="0" fontId="46" fillId="0" borderId="127" xfId="0" applyFont="1" applyFill="1" applyBorder="1" applyAlignment="1" applyProtection="1">
      <alignment vertical="center"/>
    </xf>
    <xf numFmtId="0" fontId="46" fillId="0" borderId="124" xfId="0" applyFont="1" applyFill="1" applyBorder="1" applyAlignment="1" applyProtection="1">
      <alignment horizontal="center" vertical="center"/>
    </xf>
    <xf numFmtId="0" fontId="46" fillId="0" borderId="125" xfId="0" applyFont="1" applyFill="1" applyBorder="1" applyAlignment="1" applyProtection="1">
      <alignment horizontal="center" vertical="center"/>
    </xf>
    <xf numFmtId="0" fontId="3" fillId="0" borderId="75" xfId="0" applyFont="1" applyFill="1" applyBorder="1" applyAlignment="1" applyProtection="1">
      <alignment vertical="center"/>
    </xf>
    <xf numFmtId="0" fontId="2" fillId="0" borderId="33" xfId="0" applyFont="1" applyFill="1" applyBorder="1" applyAlignment="1" applyProtection="1">
      <alignment horizontal="left" vertical="center" indent="3"/>
    </xf>
    <xf numFmtId="0" fontId="65" fillId="0" borderId="36" xfId="0" applyFont="1" applyFill="1" applyBorder="1" applyAlignment="1" applyProtection="1">
      <alignment horizontal="center" vertical="center" wrapText="1"/>
    </xf>
    <xf numFmtId="0" fontId="65" fillId="0" borderId="111" xfId="0" applyFont="1" applyFill="1" applyBorder="1" applyAlignment="1" applyProtection="1">
      <alignment horizontal="center" vertical="center"/>
    </xf>
    <xf numFmtId="0" fontId="2" fillId="0" borderId="39" xfId="0" applyFont="1" applyFill="1" applyBorder="1" applyAlignment="1" applyProtection="1">
      <alignment horizontal="left" vertical="center" indent="3"/>
    </xf>
    <xf numFmtId="0" fontId="65" fillId="0" borderId="74" xfId="0" applyFont="1" applyFill="1" applyBorder="1" applyAlignment="1" applyProtection="1">
      <alignment horizontal="center" vertical="center"/>
    </xf>
    <xf numFmtId="0" fontId="65" fillId="0" borderId="81" xfId="0" applyFont="1" applyFill="1" applyBorder="1" applyAlignment="1" applyProtection="1">
      <alignment horizontal="right" vertical="center" wrapText="1"/>
    </xf>
    <xf numFmtId="0" fontId="65" fillId="0" borderId="42" xfId="0" applyFont="1" applyFill="1" applyBorder="1" applyAlignment="1" applyProtection="1">
      <alignment horizontal="center" vertical="center"/>
    </xf>
    <xf numFmtId="0" fontId="65" fillId="0" borderId="42" xfId="0" applyFont="1" applyFill="1" applyBorder="1" applyAlignment="1" applyProtection="1">
      <alignment horizontal="center" vertical="center" wrapText="1"/>
    </xf>
    <xf numFmtId="0" fontId="65" fillId="0" borderId="112" xfId="0" applyFont="1" applyFill="1" applyBorder="1" applyAlignment="1" applyProtection="1">
      <alignment horizontal="center" vertical="center"/>
    </xf>
    <xf numFmtId="0" fontId="353" fillId="0" borderId="0" xfId="0" applyFont="1" applyFill="1" applyBorder="1" applyAlignment="1" applyProtection="1">
      <alignment horizontal="left" vertical="center"/>
    </xf>
    <xf numFmtId="0" fontId="382" fillId="0" borderId="7" xfId="0" applyFont="1" applyFill="1" applyBorder="1" applyAlignment="1" applyProtection="1">
      <alignment horizontal="center" vertical="center"/>
    </xf>
    <xf numFmtId="0" fontId="383" fillId="0" borderId="56" xfId="0" applyFont="1" applyFill="1" applyBorder="1" applyAlignment="1" applyProtection="1">
      <alignment vertical="center" wrapText="1"/>
    </xf>
    <xf numFmtId="0" fontId="183" fillId="0" borderId="62" xfId="0" applyFont="1" applyFill="1" applyBorder="1" applyAlignment="1" applyProtection="1">
      <alignment horizontal="center" vertical="center" wrapText="1"/>
      <protection locked="0"/>
    </xf>
    <xf numFmtId="0" fontId="112" fillId="8" borderId="65" xfId="0" applyFont="1" applyFill="1" applyBorder="1" applyAlignment="1" applyProtection="1">
      <alignment horizontal="left" vertical="center" wrapText="1"/>
    </xf>
    <xf numFmtId="0" fontId="375" fillId="8" borderId="19" xfId="0" applyFont="1" applyFill="1" applyBorder="1" applyAlignment="1" applyProtection="1">
      <alignment horizontal="left" vertical="center" wrapText="1"/>
    </xf>
    <xf numFmtId="0" fontId="376" fillId="8" borderId="85" xfId="0" applyFont="1" applyFill="1" applyBorder="1" applyAlignment="1" applyProtection="1">
      <alignment horizontal="left" vertical="center" wrapText="1"/>
    </xf>
    <xf numFmtId="0" fontId="318" fillId="0" borderId="66" xfId="0" applyFont="1" applyFill="1" applyBorder="1" applyAlignment="1" applyProtection="1">
      <alignment horizontal="left" vertical="center" wrapText="1" indent="2"/>
    </xf>
    <xf numFmtId="0" fontId="3" fillId="2" borderId="59" xfId="0" applyFont="1" applyFill="1" applyBorder="1" applyAlignment="1" applyProtection="1">
      <alignment vertical="center"/>
    </xf>
    <xf numFmtId="0" fontId="2" fillId="2" borderId="46" xfId="0" applyFont="1" applyFill="1" applyBorder="1" applyAlignment="1" applyProtection="1">
      <alignment vertical="center"/>
    </xf>
    <xf numFmtId="0" fontId="332" fillId="15" borderId="46" xfId="0" applyFont="1" applyFill="1" applyBorder="1" applyAlignment="1" applyProtection="1">
      <alignment horizontal="left" vertical="center" wrapText="1"/>
    </xf>
    <xf numFmtId="0" fontId="112" fillId="8" borderId="65" xfId="0" applyFont="1" applyFill="1" applyBorder="1" applyAlignment="1" applyProtection="1">
      <alignment vertical="center" wrapText="1"/>
    </xf>
    <xf numFmtId="0" fontId="2" fillId="0" borderId="46" xfId="0" applyFont="1" applyFill="1" applyBorder="1" applyAlignment="1" applyProtection="1">
      <alignment vertical="center"/>
    </xf>
    <xf numFmtId="0" fontId="2" fillId="2" borderId="41" xfId="0" applyFont="1" applyFill="1" applyBorder="1" applyAlignment="1" applyProtection="1">
      <alignment vertical="center"/>
    </xf>
    <xf numFmtId="0" fontId="3" fillId="2" borderId="59" xfId="0" applyFont="1" applyFill="1" applyBorder="1" applyAlignment="1" applyProtection="1">
      <alignment vertical="center" wrapText="1"/>
    </xf>
    <xf numFmtId="0" fontId="3" fillId="9" borderId="0" xfId="0" applyFont="1" applyFill="1" applyBorder="1" applyAlignment="1" applyProtection="1">
      <alignment vertical="center"/>
    </xf>
    <xf numFmtId="0" fontId="2" fillId="14" borderId="33" xfId="0" applyFont="1" applyFill="1" applyBorder="1" applyAlignment="1" applyProtection="1">
      <alignment horizontal="left" vertical="center" indent="3"/>
    </xf>
    <xf numFmtId="0" fontId="2" fillId="0" borderId="52" xfId="0" applyFont="1" applyFill="1" applyBorder="1" applyAlignment="1" applyProtection="1">
      <alignment vertical="center"/>
    </xf>
    <xf numFmtId="0" fontId="65" fillId="0" borderId="103" xfId="0" applyFont="1" applyFill="1" applyBorder="1" applyAlignment="1" applyProtection="1">
      <alignment horizontal="center" vertical="center"/>
    </xf>
    <xf numFmtId="0" fontId="65" fillId="0" borderId="106" xfId="0" applyFont="1" applyFill="1" applyBorder="1" applyAlignment="1" applyProtection="1">
      <alignment vertical="center" wrapText="1"/>
    </xf>
    <xf numFmtId="0" fontId="65" fillId="0" borderId="106" xfId="0" applyFont="1" applyFill="1" applyBorder="1" applyAlignment="1" applyProtection="1">
      <alignment horizontal="center" vertical="center" wrapText="1"/>
    </xf>
    <xf numFmtId="0" fontId="65" fillId="0" borderId="118" xfId="0" applyFont="1" applyFill="1" applyBorder="1" applyAlignment="1" applyProtection="1">
      <alignment horizontal="center" vertical="center"/>
    </xf>
    <xf numFmtId="0" fontId="65" fillId="0" borderId="104" xfId="0" applyFont="1" applyFill="1" applyBorder="1" applyAlignment="1" applyProtection="1">
      <alignment vertical="center" wrapText="1"/>
    </xf>
    <xf numFmtId="0" fontId="65" fillId="0" borderId="104" xfId="0" applyFont="1" applyFill="1" applyBorder="1" applyAlignment="1" applyProtection="1">
      <alignment horizontal="center" vertical="center"/>
    </xf>
    <xf numFmtId="0" fontId="65" fillId="0" borderId="104" xfId="0" applyFont="1" applyFill="1" applyBorder="1" applyAlignment="1" applyProtection="1">
      <alignment horizontal="center" vertical="center" wrapText="1"/>
    </xf>
    <xf numFmtId="0" fontId="3" fillId="0" borderId="33" xfId="0" applyFont="1" applyFill="1" applyBorder="1" applyAlignment="1" applyProtection="1">
      <alignment vertical="center"/>
    </xf>
    <xf numFmtId="0" fontId="3" fillId="0" borderId="131" xfId="0" applyFont="1" applyFill="1" applyBorder="1" applyAlignment="1" applyProtection="1">
      <alignment vertical="center" wrapText="1"/>
    </xf>
    <xf numFmtId="0" fontId="450" fillId="0" borderId="133" xfId="0" applyFont="1" applyFill="1" applyBorder="1" applyAlignment="1" applyProtection="1">
      <alignment horizontal="center" vertical="center"/>
    </xf>
    <xf numFmtId="0" fontId="451" fillId="0" borderId="134" xfId="0" applyFont="1" applyFill="1" applyBorder="1" applyAlignment="1" applyProtection="1">
      <alignment vertical="center" wrapText="1"/>
    </xf>
    <xf numFmtId="0" fontId="122" fillId="0" borderId="135" xfId="0" applyFont="1" applyFill="1" applyBorder="1" applyAlignment="1" applyProtection="1">
      <alignment horizontal="center" vertical="center"/>
    </xf>
    <xf numFmtId="0" fontId="142" fillId="0" borderId="136" xfId="0" applyFont="1" applyFill="1" applyBorder="1" applyAlignment="1" applyProtection="1">
      <alignment horizontal="center" vertical="center"/>
    </xf>
    <xf numFmtId="0" fontId="143" fillId="0" borderId="133" xfId="0" applyFont="1" applyFill="1" applyBorder="1" applyAlignment="1" applyProtection="1">
      <alignment horizontal="center" vertical="center"/>
      <protection locked="0"/>
    </xf>
    <xf numFmtId="0" fontId="452" fillId="0" borderId="133" xfId="0" applyFont="1" applyFill="1" applyBorder="1" applyAlignment="1" applyProtection="1">
      <alignment horizontal="center" vertical="center"/>
      <protection locked="0"/>
    </xf>
    <xf numFmtId="0" fontId="453" fillId="0" borderId="132" xfId="0" applyFont="1" applyFill="1" applyBorder="1" applyAlignment="1" applyProtection="1">
      <alignment horizontal="center" vertical="center"/>
      <protection locked="0"/>
    </xf>
    <xf numFmtId="0" fontId="371" fillId="17" borderId="109" xfId="0" applyFont="1" applyFill="1" applyBorder="1" applyAlignment="1" applyProtection="1">
      <alignment horizontal="center" vertical="center"/>
      <protection locked="0"/>
    </xf>
    <xf numFmtId="0" fontId="166" fillId="17" borderId="109" xfId="0" applyFont="1" applyFill="1" applyBorder="1" applyAlignment="1" applyProtection="1">
      <alignment horizontal="center" vertical="center"/>
      <protection locked="0"/>
    </xf>
    <xf numFmtId="0" fontId="372" fillId="17" borderId="109" xfId="0" applyFont="1" applyFill="1" applyBorder="1" applyAlignment="1" applyProtection="1">
      <alignment horizontal="center" vertical="center"/>
      <protection locked="0"/>
    </xf>
    <xf numFmtId="0" fontId="371" fillId="17" borderId="102" xfId="0" applyFont="1" applyFill="1" applyBorder="1" applyAlignment="1" applyProtection="1">
      <alignment horizontal="center" vertical="center"/>
      <protection locked="0"/>
    </xf>
    <xf numFmtId="0" fontId="166" fillId="17" borderId="102" xfId="0" applyFont="1" applyFill="1" applyBorder="1" applyAlignment="1" applyProtection="1">
      <alignment horizontal="center" vertical="center"/>
      <protection locked="0"/>
    </xf>
    <xf numFmtId="0" fontId="372" fillId="17" borderId="102" xfId="0" applyFont="1" applyFill="1" applyBorder="1" applyAlignment="1" applyProtection="1">
      <alignment horizontal="center" vertical="center"/>
      <protection locked="0"/>
    </xf>
    <xf numFmtId="0" fontId="230" fillId="17" borderId="129" xfId="0" applyFont="1" applyFill="1" applyBorder="1" applyAlignment="1" applyProtection="1">
      <alignment horizontal="center" vertical="center" wrapText="1"/>
      <protection locked="0"/>
    </xf>
    <xf numFmtId="0" fontId="230" fillId="17" borderId="123" xfId="0" applyFont="1" applyFill="1" applyBorder="1" applyAlignment="1" applyProtection="1">
      <alignment horizontal="center" vertical="center" wrapText="1"/>
      <protection locked="0"/>
    </xf>
    <xf numFmtId="0" fontId="381" fillId="17" borderId="88" xfId="0" applyFont="1" applyFill="1" applyBorder="1" applyAlignment="1" applyProtection="1">
      <alignment horizontal="center" vertical="center" wrapText="1"/>
      <protection locked="0"/>
    </xf>
    <xf numFmtId="0" fontId="381" fillId="17" borderId="109" xfId="0" applyFont="1" applyFill="1" applyBorder="1" applyAlignment="1" applyProtection="1">
      <alignment horizontal="center" vertical="center" wrapText="1"/>
      <protection locked="0"/>
    </xf>
    <xf numFmtId="0" fontId="381" fillId="17" borderId="101" xfId="0" applyFont="1" applyFill="1" applyBorder="1" applyAlignment="1" applyProtection="1">
      <alignment horizontal="center" vertical="center" wrapText="1"/>
      <protection locked="0"/>
    </xf>
    <xf numFmtId="0" fontId="381" fillId="17" borderId="114" xfId="0" applyFont="1" applyFill="1" applyBorder="1" applyAlignment="1" applyProtection="1">
      <alignment horizontal="center" vertical="center" wrapText="1"/>
      <protection locked="0"/>
    </xf>
    <xf numFmtId="0" fontId="388" fillId="17" borderId="126" xfId="0" applyFont="1" applyFill="1" applyBorder="1" applyAlignment="1" applyProtection="1">
      <alignment horizontal="center" vertical="top" wrapText="1"/>
      <protection locked="0"/>
    </xf>
    <xf numFmtId="0" fontId="166" fillId="17" borderId="59" xfId="0" applyFont="1" applyFill="1" applyBorder="1" applyAlignment="1" applyProtection="1">
      <alignment horizontal="center" vertical="center"/>
      <protection locked="0"/>
    </xf>
    <xf numFmtId="0" fontId="473" fillId="17" borderId="59" xfId="0" applyFont="1" applyFill="1" applyBorder="1" applyAlignment="1" applyProtection="1">
      <alignment horizontal="center" vertical="center"/>
      <protection locked="0"/>
    </xf>
    <xf numFmtId="0" fontId="206" fillId="17" borderId="62" xfId="0" applyFont="1" applyFill="1" applyBorder="1" applyAlignment="1" applyProtection="1">
      <alignment horizontal="center" vertical="center"/>
      <protection locked="0"/>
    </xf>
    <xf numFmtId="0" fontId="206" fillId="17" borderId="110" xfId="0" applyFont="1" applyFill="1" applyBorder="1" applyAlignment="1" applyProtection="1">
      <alignment horizontal="center" vertical="center"/>
      <protection locked="0"/>
    </xf>
    <xf numFmtId="0" fontId="206" fillId="17" borderId="105"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xf>
    <xf numFmtId="2" fontId="317" fillId="0" borderId="0" xfId="0" applyNumberFormat="1" applyFont="1" applyFill="1" applyBorder="1" applyAlignment="1" applyProtection="1">
      <alignment horizontal="center" vertical="center" wrapText="1"/>
    </xf>
    <xf numFmtId="0" fontId="603" fillId="0" borderId="19" xfId="0" applyFont="1" applyFill="1" applyBorder="1" applyAlignment="1" applyProtection="1">
      <alignment horizontal="center" vertical="center"/>
      <protection locked="0"/>
    </xf>
    <xf numFmtId="0" fontId="2" fillId="0" borderId="7" xfId="0" applyFont="1" applyFill="1" applyBorder="1" applyAlignment="1" applyProtection="1">
      <alignment horizontal="left" vertical="center"/>
    </xf>
    <xf numFmtId="0" fontId="3" fillId="10" borderId="65" xfId="0" applyFont="1" applyFill="1" applyBorder="1" applyAlignment="1" applyProtection="1">
      <alignment vertical="center"/>
    </xf>
    <xf numFmtId="3" fontId="565" fillId="0" borderId="19" xfId="0" applyNumberFormat="1" applyFont="1" applyFill="1" applyBorder="1" applyAlignment="1" applyProtection="1">
      <alignment horizontal="center" vertical="top" wrapText="1"/>
      <protection locked="0"/>
    </xf>
    <xf numFmtId="0" fontId="2" fillId="0" borderId="46" xfId="0" applyFont="1" applyFill="1" applyBorder="1" applyAlignment="1" applyProtection="1">
      <alignment horizontal="left" vertical="center" wrapText="1"/>
    </xf>
    <xf numFmtId="0" fontId="587" fillId="2" borderId="19" xfId="0" applyFont="1" applyFill="1" applyBorder="1" applyAlignment="1" applyProtection="1">
      <alignment horizontal="left" vertical="center"/>
    </xf>
    <xf numFmtId="0" fontId="487" fillId="2" borderId="19" xfId="0" applyFont="1" applyFill="1" applyBorder="1" applyAlignment="1" applyProtection="1">
      <alignment horizontal="left" vertical="top"/>
    </xf>
    <xf numFmtId="0" fontId="548" fillId="0" borderId="19" xfId="0" applyFont="1" applyFill="1" applyBorder="1" applyAlignment="1" applyProtection="1">
      <alignment vertical="center" wrapText="1"/>
    </xf>
    <xf numFmtId="0" fontId="547" fillId="0" borderId="19" xfId="0" applyFont="1" applyFill="1" applyBorder="1" applyAlignment="1" applyProtection="1">
      <alignment horizontal="center" vertical="center" wrapText="1"/>
    </xf>
    <xf numFmtId="0" fontId="630" fillId="2" borderId="19" xfId="0" applyFont="1" applyFill="1" applyBorder="1" applyAlignment="1" applyProtection="1">
      <alignment vertical="center"/>
    </xf>
    <xf numFmtId="0" fontId="631" fillId="2" borderId="19" xfId="0" applyFont="1" applyFill="1" applyBorder="1" applyAlignment="1" applyProtection="1">
      <alignment horizontal="center" vertical="center"/>
    </xf>
    <xf numFmtId="0" fontId="632" fillId="2" borderId="19" xfId="0" applyFont="1" applyFill="1" applyBorder="1" applyAlignment="1" applyProtection="1">
      <alignment vertical="center" wrapText="1"/>
    </xf>
    <xf numFmtId="0" fontId="343" fillId="2" borderId="19" xfId="0" applyFont="1" applyFill="1" applyBorder="1" applyAlignment="1" applyProtection="1">
      <alignment horizontal="center" vertical="center"/>
    </xf>
    <xf numFmtId="0" fontId="633" fillId="2" borderId="19" xfId="0" applyFont="1" applyFill="1" applyBorder="1" applyAlignment="1" applyProtection="1">
      <alignment horizontal="center" vertical="center"/>
    </xf>
    <xf numFmtId="0" fontId="345" fillId="2" borderId="19" xfId="0" applyFont="1" applyFill="1" applyBorder="1" applyAlignment="1" applyProtection="1">
      <alignment horizontal="center" vertical="center"/>
      <protection locked="0"/>
    </xf>
    <xf numFmtId="0" fontId="178" fillId="0" borderId="19" xfId="0" applyFont="1" applyFill="1" applyBorder="1" applyAlignment="1" applyProtection="1">
      <alignment vertical="center" wrapText="1"/>
    </xf>
    <xf numFmtId="0" fontId="179" fillId="0" borderId="19" xfId="0" applyFont="1" applyFill="1" applyBorder="1" applyAlignment="1" applyProtection="1">
      <alignment horizontal="center" vertical="center" wrapText="1"/>
    </xf>
    <xf numFmtId="0" fontId="180" fillId="0" borderId="19" xfId="0" applyFont="1" applyFill="1" applyBorder="1" applyAlignment="1" applyProtection="1">
      <alignment horizontal="center" vertical="center" wrapText="1"/>
    </xf>
    <xf numFmtId="0" fontId="163" fillId="0" borderId="19" xfId="0" applyFont="1" applyFill="1" applyBorder="1" applyAlignment="1" applyProtection="1">
      <alignment horizontal="center" vertical="center" wrapText="1"/>
    </xf>
    <xf numFmtId="0" fontId="181" fillId="0" borderId="19" xfId="0" applyFont="1" applyFill="1" applyBorder="1" applyAlignment="1" applyProtection="1">
      <alignment horizontal="center" vertical="center" wrapText="1"/>
    </xf>
    <xf numFmtId="0" fontId="182" fillId="0" borderId="19" xfId="0" applyFont="1" applyFill="1" applyBorder="1" applyAlignment="1" applyProtection="1">
      <alignment horizontal="center" vertical="center" wrapText="1"/>
    </xf>
    <xf numFmtId="0" fontId="144" fillId="0" borderId="19" xfId="0" applyFont="1" applyFill="1" applyBorder="1" applyAlignment="1" applyProtection="1">
      <alignment horizontal="center" vertical="center"/>
      <protection locked="0"/>
    </xf>
    <xf numFmtId="0" fontId="177" fillId="0" borderId="19" xfId="0" applyFont="1" applyFill="1" applyBorder="1" applyAlignment="1" applyProtection="1">
      <alignment vertical="center" wrapText="1"/>
    </xf>
    <xf numFmtId="0" fontId="261" fillId="0" borderId="19" xfId="0" applyFont="1" applyFill="1" applyBorder="1" applyAlignment="1" applyProtection="1">
      <alignment horizontal="center" vertical="center" wrapText="1"/>
    </xf>
    <xf numFmtId="49" fontId="262" fillId="0" borderId="19" xfId="0" applyNumberFormat="1" applyFont="1" applyFill="1" applyBorder="1" applyAlignment="1" applyProtection="1">
      <alignment horizontal="right" vertical="center"/>
    </xf>
    <xf numFmtId="0" fontId="206" fillId="0" borderId="19" xfId="0" applyFont="1" applyFill="1" applyBorder="1" applyAlignment="1" applyProtection="1">
      <alignment horizontal="center" vertical="center"/>
      <protection locked="0"/>
    </xf>
    <xf numFmtId="0" fontId="264" fillId="0" borderId="19" xfId="0" applyFont="1" applyFill="1" applyBorder="1" applyAlignment="1" applyProtection="1">
      <alignment horizontal="center" vertical="center"/>
      <protection locked="0"/>
    </xf>
    <xf numFmtId="0" fontId="145" fillId="0" borderId="19" xfId="0" applyFont="1" applyFill="1" applyBorder="1" applyAlignment="1" applyProtection="1">
      <alignment horizontal="center" vertical="center"/>
      <protection locked="0"/>
    </xf>
    <xf numFmtId="0" fontId="682" fillId="14" borderId="19" xfId="0" applyFont="1" applyFill="1" applyBorder="1" applyAlignment="1" applyProtection="1">
      <alignment vertical="center"/>
    </xf>
    <xf numFmtId="0" fontId="58" fillId="0" borderId="19" xfId="0" applyFont="1" applyFill="1" applyBorder="1" applyAlignment="1" applyProtection="1">
      <alignment horizontal="center" vertical="center"/>
    </xf>
    <xf numFmtId="0" fontId="46" fillId="0" borderId="19" xfId="0" applyFont="1" applyFill="1" applyBorder="1" applyAlignment="1" applyProtection="1">
      <alignment vertical="center"/>
    </xf>
    <xf numFmtId="0" fontId="47" fillId="0" borderId="19" xfId="0" applyFont="1" applyFill="1" applyBorder="1" applyAlignment="1" applyProtection="1">
      <alignment horizontal="center" vertical="center"/>
    </xf>
    <xf numFmtId="0" fontId="207" fillId="0" borderId="96" xfId="0" applyFont="1" applyFill="1" applyBorder="1" applyAlignment="1" applyProtection="1">
      <alignment horizontal="center" vertical="center" wrapText="1"/>
      <protection locked="0"/>
    </xf>
    <xf numFmtId="0" fontId="210" fillId="2" borderId="32" xfId="0" applyFont="1" applyFill="1" applyBorder="1" applyAlignment="1" applyProtection="1">
      <alignment horizontal="center" vertical="center"/>
      <protection locked="0"/>
    </xf>
    <xf numFmtId="0" fontId="23" fillId="0" borderId="137" xfId="0" applyFont="1" applyFill="1" applyBorder="1" applyAlignment="1" applyProtection="1">
      <alignment horizontal="center" vertical="center"/>
      <protection locked="0"/>
    </xf>
    <xf numFmtId="0" fontId="205" fillId="9" borderId="19" xfId="0" applyFont="1" applyFill="1" applyBorder="1" applyAlignment="1" applyProtection="1">
      <alignment horizontal="right" vertical="center" wrapText="1"/>
    </xf>
    <xf numFmtId="0" fontId="23" fillId="0" borderId="63" xfId="0" applyFont="1" applyFill="1" applyBorder="1" applyAlignment="1" applyProtection="1">
      <alignment horizontal="center" vertical="center" wrapText="1"/>
      <protection locked="0"/>
    </xf>
    <xf numFmtId="0" fontId="23" fillId="0" borderId="96" xfId="0" applyFont="1" applyFill="1" applyBorder="1" applyAlignment="1" applyProtection="1">
      <alignment horizontal="center" vertical="center" wrapText="1"/>
      <protection locked="0"/>
    </xf>
    <xf numFmtId="0" fontId="3" fillId="0" borderId="32" xfId="0" applyFont="1" applyFill="1" applyBorder="1" applyAlignment="1" applyProtection="1">
      <alignment horizontal="center" vertical="center" wrapText="1"/>
    </xf>
    <xf numFmtId="0" fontId="46" fillId="0" borderId="32" xfId="0" applyFont="1" applyFill="1" applyBorder="1" applyAlignment="1" applyProtection="1">
      <alignment vertical="center" wrapText="1"/>
    </xf>
    <xf numFmtId="0" fontId="46" fillId="0" borderId="32" xfId="0" applyFont="1" applyFill="1" applyBorder="1" applyAlignment="1" applyProtection="1">
      <alignment horizontal="center" vertical="center"/>
    </xf>
    <xf numFmtId="0" fontId="65" fillId="0" borderId="32" xfId="0" applyFont="1" applyFill="1" applyBorder="1" applyAlignment="1" applyProtection="1">
      <alignment horizontal="center" vertical="center"/>
    </xf>
    <xf numFmtId="0" fontId="79" fillId="2" borderId="32" xfId="0" applyFont="1" applyFill="1" applyBorder="1" applyAlignment="1" applyProtection="1">
      <alignment horizontal="center" vertical="center"/>
      <protection locked="0"/>
    </xf>
    <xf numFmtId="0" fontId="3" fillId="0" borderId="95" xfId="0" applyFont="1" applyFill="1" applyBorder="1" applyAlignment="1" applyProtection="1">
      <alignment horizontal="center" vertical="center" wrapText="1"/>
    </xf>
    <xf numFmtId="0" fontId="46" fillId="0" borderId="95" xfId="0" applyFont="1" applyFill="1" applyBorder="1" applyAlignment="1" applyProtection="1">
      <alignment vertical="center" wrapText="1"/>
    </xf>
    <xf numFmtId="0" fontId="46" fillId="0" borderId="95" xfId="0" applyFont="1" applyFill="1" applyBorder="1" applyAlignment="1" applyProtection="1">
      <alignment horizontal="center" vertical="center"/>
    </xf>
    <xf numFmtId="0" fontId="65" fillId="0" borderId="95" xfId="0" applyFont="1" applyFill="1" applyBorder="1" applyAlignment="1" applyProtection="1">
      <alignment horizontal="center" vertical="center"/>
    </xf>
    <xf numFmtId="0" fontId="79" fillId="2" borderId="95" xfId="0" applyFont="1" applyFill="1" applyBorder="1" applyAlignment="1" applyProtection="1">
      <alignment horizontal="center" vertical="center"/>
      <protection locked="0"/>
    </xf>
    <xf numFmtId="0" fontId="161" fillId="0" borderId="62" xfId="0" applyFont="1" applyFill="1" applyBorder="1" applyAlignment="1" applyProtection="1">
      <alignment horizontal="center" vertical="center"/>
    </xf>
    <xf numFmtId="49" fontId="429" fillId="0" borderId="19" xfId="0" applyNumberFormat="1" applyFont="1" applyFill="1" applyBorder="1" applyAlignment="1" applyProtection="1">
      <alignment vertical="center"/>
    </xf>
    <xf numFmtId="0" fontId="3" fillId="0" borderId="95" xfId="0" applyFont="1" applyFill="1" applyBorder="1" applyAlignment="1" applyProtection="1">
      <alignment vertical="center" wrapText="1"/>
    </xf>
    <xf numFmtId="0" fontId="3" fillId="0" borderId="32" xfId="0" applyFont="1" applyFill="1" applyBorder="1" applyAlignment="1" applyProtection="1">
      <alignment vertical="center" wrapText="1"/>
    </xf>
    <xf numFmtId="0" fontId="57" fillId="0" borderId="32" xfId="0" applyFont="1" applyFill="1" applyBorder="1" applyAlignment="1" applyProtection="1">
      <alignment vertical="center"/>
    </xf>
    <xf numFmtId="0" fontId="3" fillId="0" borderId="33" xfId="0" applyFont="1" applyFill="1" applyBorder="1" applyAlignment="1" applyProtection="1">
      <alignment vertical="center" wrapText="1"/>
    </xf>
    <xf numFmtId="0" fontId="2" fillId="0" borderId="46" xfId="0" applyFont="1" applyFill="1" applyBorder="1" applyAlignment="1" applyProtection="1">
      <alignment horizontal="left" vertical="center"/>
    </xf>
    <xf numFmtId="0" fontId="2" fillId="0" borderId="60" xfId="0" applyFont="1" applyFill="1" applyBorder="1" applyAlignment="1" applyProtection="1">
      <alignment vertical="center"/>
    </xf>
    <xf numFmtId="0" fontId="2" fillId="0" borderId="65" xfId="0" applyFont="1" applyFill="1" applyBorder="1" applyAlignment="1" applyProtection="1">
      <alignment vertical="center"/>
    </xf>
    <xf numFmtId="0" fontId="2" fillId="14" borderId="33" xfId="0" applyFont="1" applyFill="1" applyBorder="1" applyAlignment="1" applyProtection="1">
      <alignment vertical="center"/>
    </xf>
    <xf numFmtId="0" fontId="2" fillId="14" borderId="46" xfId="0" applyFont="1" applyFill="1" applyBorder="1" applyAlignment="1" applyProtection="1">
      <alignment vertical="center"/>
    </xf>
    <xf numFmtId="0" fontId="3" fillId="14" borderId="7" xfId="0" applyFont="1" applyFill="1" applyBorder="1" applyAlignment="1" applyProtection="1">
      <alignment vertical="center" wrapText="1"/>
    </xf>
    <xf numFmtId="0" fontId="2" fillId="14" borderId="72" xfId="0" applyFont="1" applyFill="1" applyBorder="1" applyAlignment="1" applyProtection="1">
      <alignment vertical="center"/>
    </xf>
    <xf numFmtId="0" fontId="2" fillId="0" borderId="52" xfId="0" applyFont="1" applyFill="1" applyBorder="1" applyAlignment="1" applyProtection="1">
      <alignment vertical="center" wrapText="1"/>
    </xf>
    <xf numFmtId="0" fontId="512" fillId="0" borderId="61" xfId="0" applyFont="1" applyFill="1" applyBorder="1" applyAlignment="1" applyProtection="1">
      <alignment horizontal="center" vertical="center"/>
    </xf>
    <xf numFmtId="0" fontId="512" fillId="0" borderId="138" xfId="0" applyFont="1" applyFill="1" applyBorder="1" applyAlignment="1" applyProtection="1">
      <alignment horizontal="center" vertical="center"/>
    </xf>
    <xf numFmtId="0" fontId="512" fillId="0" borderId="139" xfId="0" applyFont="1" applyFill="1" applyBorder="1" applyAlignment="1" applyProtection="1">
      <alignment horizontal="center" vertical="center"/>
    </xf>
    <xf numFmtId="0" fontId="3" fillId="0" borderId="7" xfId="0" applyFont="1" applyFill="1" applyBorder="1" applyAlignment="1" applyProtection="1">
      <alignment vertical="center" wrapText="1"/>
    </xf>
    <xf numFmtId="0" fontId="493" fillId="6" borderId="0" xfId="0" applyFont="1" applyFill="1" applyBorder="1" applyAlignment="1" applyProtection="1">
      <alignment vertical="center" wrapText="1"/>
    </xf>
    <xf numFmtId="0" fontId="2" fillId="0" borderId="34" xfId="0" applyFont="1" applyFill="1" applyBorder="1" applyAlignment="1" applyProtection="1">
      <alignment horizontal="center" vertical="center"/>
    </xf>
    <xf numFmtId="0" fontId="65" fillId="0" borderId="37" xfId="0" applyFont="1" applyFill="1" applyBorder="1" applyAlignment="1" applyProtection="1">
      <alignment horizontal="center" vertical="center"/>
    </xf>
    <xf numFmtId="0" fontId="2" fillId="0" borderId="66" xfId="0" applyFont="1" applyFill="1" applyBorder="1" applyAlignment="1" applyProtection="1">
      <alignment vertical="center"/>
    </xf>
    <xf numFmtId="0" fontId="2" fillId="0" borderId="25" xfId="0" applyFont="1" applyFill="1" applyBorder="1" applyAlignment="1" applyProtection="1">
      <alignment horizontal="center" vertical="center"/>
    </xf>
    <xf numFmtId="0" fontId="65" fillId="0" borderId="13" xfId="0" applyFont="1" applyFill="1" applyBorder="1" applyAlignment="1" applyProtection="1">
      <alignment horizontal="center" vertical="center"/>
    </xf>
    <xf numFmtId="0" fontId="65" fillId="0" borderId="68" xfId="0" applyFont="1" applyFill="1" applyBorder="1" applyAlignment="1" applyProtection="1">
      <alignment horizontal="center" vertical="center"/>
    </xf>
    <xf numFmtId="0" fontId="2" fillId="0" borderId="47" xfId="0" applyFont="1" applyFill="1" applyBorder="1" applyAlignment="1" applyProtection="1">
      <alignment horizontal="center" vertical="center"/>
    </xf>
    <xf numFmtId="0" fontId="65" fillId="0" borderId="49" xfId="0" applyFont="1" applyFill="1" applyBorder="1" applyAlignment="1" applyProtection="1">
      <alignment horizontal="center" vertical="center"/>
    </xf>
    <xf numFmtId="0" fontId="65" fillId="0" borderId="50" xfId="0" applyFont="1" applyFill="1" applyBorder="1" applyAlignment="1" applyProtection="1">
      <alignment horizontal="center" vertical="center"/>
    </xf>
    <xf numFmtId="0" fontId="3" fillId="0" borderId="8" xfId="0" applyFont="1" applyFill="1" applyBorder="1" applyAlignment="1" applyProtection="1">
      <alignment horizontal="center" vertical="center" wrapText="1"/>
    </xf>
    <xf numFmtId="0" fontId="46" fillId="0" borderId="56" xfId="0" applyFont="1" applyFill="1" applyBorder="1" applyAlignment="1" applyProtection="1">
      <alignment vertical="center" wrapText="1"/>
    </xf>
    <xf numFmtId="0" fontId="65" fillId="0" borderId="57" xfId="0" applyFont="1" applyFill="1" applyBorder="1" applyAlignment="1" applyProtection="1">
      <alignment horizontal="center" vertical="center"/>
    </xf>
    <xf numFmtId="0" fontId="65" fillId="0" borderId="58" xfId="0" applyFont="1" applyFill="1" applyBorder="1" applyAlignment="1" applyProtection="1">
      <alignment horizontal="center" vertical="center"/>
    </xf>
    <xf numFmtId="0" fontId="2" fillId="0" borderId="46" xfId="0" applyFont="1" applyFill="1" applyBorder="1" applyAlignment="1" applyProtection="1">
      <alignment vertical="center" wrapText="1"/>
    </xf>
    <xf numFmtId="0" fontId="65" fillId="0" borderId="83" xfId="0" applyFont="1" applyFill="1" applyBorder="1" applyAlignment="1" applyProtection="1">
      <alignment horizontal="center" vertical="center"/>
    </xf>
    <xf numFmtId="0" fontId="65" fillId="0" borderId="142" xfId="0" applyFont="1" applyFill="1" applyBorder="1" applyAlignment="1" applyProtection="1">
      <alignment horizontal="center" vertical="center"/>
    </xf>
    <xf numFmtId="0" fontId="65" fillId="0" borderId="141" xfId="0" applyFont="1" applyFill="1" applyBorder="1" applyAlignment="1" applyProtection="1">
      <alignment horizontal="center" vertical="center"/>
    </xf>
    <xf numFmtId="0" fontId="46" fillId="0" borderId="69" xfId="0" applyFont="1" applyFill="1" applyBorder="1" applyAlignment="1" applyProtection="1">
      <alignment horizontal="center" vertical="center"/>
    </xf>
    <xf numFmtId="0" fontId="198" fillId="0" borderId="56" xfId="0" applyFont="1" applyFill="1" applyBorder="1" applyAlignment="1" applyProtection="1">
      <alignment horizontal="center" vertical="center" wrapText="1"/>
    </xf>
    <xf numFmtId="0" fontId="543" fillId="0" borderId="8" xfId="0" applyFont="1" applyFill="1" applyBorder="1" applyAlignment="1" applyProtection="1">
      <alignment vertical="center" wrapText="1"/>
    </xf>
    <xf numFmtId="0" fontId="46" fillId="0" borderId="56" xfId="0" applyFont="1" applyFill="1" applyBorder="1" applyAlignment="1" applyProtection="1">
      <alignment horizontal="center" vertical="center" wrapText="1"/>
    </xf>
    <xf numFmtId="0" fontId="65" fillId="0" borderId="67" xfId="0" applyFont="1" applyFill="1" applyBorder="1" applyAlignment="1" applyProtection="1">
      <alignment horizontal="center" vertical="center" wrapText="1"/>
    </xf>
    <xf numFmtId="0" fontId="65" fillId="0" borderId="48" xfId="0" applyFont="1" applyFill="1" applyBorder="1" applyAlignment="1" applyProtection="1">
      <alignment horizontal="center" vertical="center" wrapText="1"/>
    </xf>
    <xf numFmtId="0" fontId="65" fillId="0" borderId="76" xfId="0" applyFont="1" applyFill="1" applyBorder="1" applyAlignment="1" applyProtection="1">
      <alignment horizontal="center" vertical="center" wrapText="1"/>
    </xf>
    <xf numFmtId="0" fontId="438" fillId="16" borderId="74" xfId="0" applyFont="1" applyFill="1" applyBorder="1" applyAlignment="1" applyProtection="1">
      <alignment horizontal="center" vertical="center" wrapText="1"/>
      <protection locked="0"/>
    </xf>
    <xf numFmtId="0" fontId="65" fillId="0" borderId="9" xfId="0" applyFont="1" applyFill="1" applyBorder="1" applyAlignment="1" applyProtection="1">
      <alignment horizontal="center" vertical="center"/>
    </xf>
    <xf numFmtId="0" fontId="330" fillId="0" borderId="60" xfId="0" applyFont="1" applyFill="1" applyBorder="1" applyAlignment="1" applyProtection="1">
      <alignment horizontal="center" vertical="center"/>
      <protection locked="0"/>
    </xf>
    <xf numFmtId="0" fontId="331" fillId="0" borderId="73" xfId="0" applyFont="1" applyFill="1" applyBorder="1" applyAlignment="1" applyProtection="1">
      <alignment horizontal="center" vertical="center"/>
      <protection locked="0"/>
    </xf>
    <xf numFmtId="0" fontId="359" fillId="18" borderId="59" xfId="0" applyFont="1" applyFill="1" applyBorder="1" applyAlignment="1" applyProtection="1">
      <alignment horizontal="center" vertical="center"/>
      <protection locked="0"/>
    </xf>
    <xf numFmtId="0" fontId="2" fillId="0" borderId="34" xfId="0" applyFont="1" applyFill="1" applyBorder="1" applyAlignment="1" applyProtection="1">
      <alignment vertical="center"/>
    </xf>
    <xf numFmtId="0" fontId="494" fillId="0" borderId="34" xfId="0" applyFont="1" applyFill="1" applyBorder="1" applyAlignment="1" applyProtection="1">
      <alignment horizontal="center" vertical="center"/>
    </xf>
    <xf numFmtId="0" fontId="254" fillId="0" borderId="97" xfId="0" applyFont="1" applyFill="1" applyBorder="1" applyAlignment="1" applyProtection="1">
      <alignment horizontal="center" vertical="center" wrapText="1"/>
    </xf>
    <xf numFmtId="0" fontId="130" fillId="0" borderId="91" xfId="0" applyFont="1" applyFill="1" applyBorder="1" applyAlignment="1" applyProtection="1">
      <alignment horizontal="center" vertical="center"/>
    </xf>
    <xf numFmtId="0" fontId="131" fillId="0" borderId="92" xfId="0" applyFont="1" applyFill="1" applyBorder="1" applyAlignment="1" applyProtection="1">
      <alignment horizontal="center" vertical="center"/>
    </xf>
    <xf numFmtId="0" fontId="494" fillId="0" borderId="142" xfId="0" applyFont="1" applyFill="1" applyBorder="1" applyAlignment="1" applyProtection="1">
      <alignment horizontal="center" vertical="center"/>
    </xf>
    <xf numFmtId="0" fontId="494" fillId="0" borderId="144" xfId="0" applyFont="1" applyFill="1" applyBorder="1" applyAlignment="1" applyProtection="1">
      <alignment horizontal="center" vertical="center"/>
    </xf>
    <xf numFmtId="0" fontId="684" fillId="0" borderId="143" xfId="0" applyFont="1" applyFill="1" applyBorder="1" applyAlignment="1" applyProtection="1">
      <alignment horizontal="center" vertical="center"/>
    </xf>
    <xf numFmtId="0" fontId="684" fillId="0" borderId="142" xfId="0" applyFont="1" applyFill="1" applyBorder="1" applyAlignment="1" applyProtection="1">
      <alignment horizontal="center" vertical="center"/>
    </xf>
    <xf numFmtId="0" fontId="513" fillId="19" borderId="89" xfId="0" applyFont="1" applyFill="1" applyBorder="1" applyAlignment="1" applyProtection="1">
      <alignment horizontal="center" vertical="center"/>
      <protection locked="0"/>
    </xf>
    <xf numFmtId="0" fontId="514" fillId="19" borderId="55" xfId="0" applyFont="1" applyFill="1" applyBorder="1" applyAlignment="1" applyProtection="1">
      <alignment horizontal="center" vertical="center"/>
      <protection locked="0"/>
    </xf>
    <xf numFmtId="0" fontId="513" fillId="19" borderId="101" xfId="0" applyFont="1" applyFill="1" applyBorder="1" applyAlignment="1" applyProtection="1">
      <alignment horizontal="center" vertical="center"/>
      <protection locked="0"/>
    </xf>
    <xf numFmtId="0" fontId="514" fillId="19" borderId="101" xfId="0" applyFont="1" applyFill="1" applyBorder="1" applyAlignment="1" applyProtection="1">
      <alignment horizontal="center" vertical="center"/>
      <protection locked="0"/>
    </xf>
    <xf numFmtId="0" fontId="513" fillId="19" borderId="114" xfId="0" applyFont="1" applyFill="1" applyBorder="1" applyAlignment="1" applyProtection="1">
      <alignment horizontal="center" vertical="center"/>
      <protection locked="0"/>
    </xf>
    <xf numFmtId="0" fontId="207" fillId="19" borderId="38" xfId="0" applyFont="1" applyFill="1" applyBorder="1" applyAlignment="1" applyProtection="1">
      <alignment horizontal="center" vertical="center" wrapText="1"/>
      <protection locked="0"/>
    </xf>
    <xf numFmtId="0" fontId="359" fillId="19" borderId="59" xfId="0" applyFont="1" applyFill="1" applyBorder="1" applyAlignment="1" applyProtection="1">
      <alignment horizontal="center" vertical="center"/>
      <protection locked="0"/>
    </xf>
    <xf numFmtId="0" fontId="79" fillId="19" borderId="45" xfId="0" applyFont="1" applyFill="1" applyBorder="1" applyAlignment="1" applyProtection="1">
      <alignment horizontal="center" vertical="center"/>
      <protection locked="0"/>
    </xf>
    <xf numFmtId="0" fontId="79" fillId="19" borderId="51" xfId="0" applyFont="1" applyFill="1" applyBorder="1" applyAlignment="1" applyProtection="1">
      <alignment horizontal="center" vertical="center"/>
      <protection locked="0"/>
    </xf>
    <xf numFmtId="0" fontId="79" fillId="19" borderId="60" xfId="0" applyFont="1" applyFill="1" applyBorder="1" applyAlignment="1" applyProtection="1">
      <alignment horizontal="center" vertical="center"/>
      <protection locked="0"/>
    </xf>
    <xf numFmtId="0" fontId="79" fillId="19" borderId="59" xfId="0" applyFont="1" applyFill="1" applyBorder="1" applyAlignment="1" applyProtection="1">
      <alignment horizontal="center" vertical="center"/>
      <protection locked="0"/>
    </xf>
    <xf numFmtId="0" fontId="79" fillId="19" borderId="38" xfId="0" applyFont="1" applyFill="1" applyBorder="1" applyAlignment="1" applyProtection="1">
      <alignment horizontal="center" vertical="center"/>
      <protection locked="0"/>
    </xf>
    <xf numFmtId="0" fontId="79" fillId="19" borderId="79" xfId="0" applyFont="1" applyFill="1" applyBorder="1" applyAlignment="1" applyProtection="1">
      <alignment horizontal="center" vertical="center"/>
      <protection locked="0"/>
    </xf>
    <xf numFmtId="0" fontId="79" fillId="19" borderId="73" xfId="0"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355" fillId="0" borderId="0" xfId="0" applyNumberFormat="1" applyFont="1" applyFill="1" applyBorder="1" applyAlignment="1" applyProtection="1">
      <alignment horizontal="center" vertical="center" wrapText="1"/>
      <protection locked="0"/>
    </xf>
    <xf numFmtId="0" fontId="79" fillId="2" borderId="19" xfId="0" applyFont="1" applyFill="1" applyBorder="1" applyAlignment="1" applyProtection="1">
      <alignment horizontal="center" vertical="center"/>
    </xf>
    <xf numFmtId="0" fontId="122" fillId="0" borderId="145" xfId="0" applyFont="1" applyFill="1" applyBorder="1" applyAlignment="1" applyProtection="1">
      <alignment horizontal="center" vertical="center"/>
    </xf>
    <xf numFmtId="0" fontId="123" fillId="0" borderId="146" xfId="0" applyFont="1" applyFill="1" applyBorder="1" applyAlignment="1" applyProtection="1">
      <alignment horizontal="center" vertical="center"/>
    </xf>
    <xf numFmtId="0" fontId="558" fillId="2" borderId="147" xfId="0" applyFont="1" applyFill="1" applyBorder="1" applyAlignment="1" applyProtection="1">
      <alignment horizontal="center" vertical="center"/>
    </xf>
    <xf numFmtId="0" fontId="555" fillId="0" borderId="148" xfId="0" applyFont="1" applyFill="1" applyBorder="1" applyAlignment="1" applyProtection="1">
      <alignment horizontal="left" vertical="center" wrapText="1"/>
    </xf>
    <xf numFmtId="0" fontId="537" fillId="0" borderId="150" xfId="0" applyFont="1" applyFill="1" applyBorder="1" applyAlignment="1" applyProtection="1">
      <alignment horizontal="center" vertical="center" wrapText="1"/>
    </xf>
    <xf numFmtId="0" fontId="315" fillId="0" borderId="149" xfId="0" applyFont="1" applyFill="1" applyBorder="1" applyAlignment="1" applyProtection="1">
      <alignment vertical="center" wrapText="1"/>
    </xf>
    <xf numFmtId="0" fontId="556" fillId="2" borderId="150" xfId="0" applyFont="1" applyFill="1" applyBorder="1" applyAlignment="1" applyProtection="1">
      <alignment horizontal="center" vertical="center"/>
      <protection locked="0"/>
    </xf>
    <xf numFmtId="0" fontId="557" fillId="2" borderId="147" xfId="0" applyFont="1" applyFill="1" applyBorder="1" applyAlignment="1" applyProtection="1">
      <alignment horizontal="center" vertical="center"/>
    </xf>
    <xf numFmtId="0" fontId="166" fillId="19" borderId="59" xfId="0" applyFont="1" applyFill="1" applyBorder="1" applyAlignment="1" applyProtection="1">
      <alignment horizontal="center" vertical="center"/>
      <protection locked="0"/>
    </xf>
    <xf numFmtId="0" fontId="152" fillId="19" borderId="51" xfId="0" applyFont="1" applyFill="1" applyBorder="1" applyAlignment="1" applyProtection="1">
      <alignment horizontal="center" vertical="center"/>
      <protection locked="0"/>
    </xf>
    <xf numFmtId="0" fontId="532" fillId="19" borderId="51" xfId="0" applyFont="1" applyFill="1" applyBorder="1" applyAlignment="1" applyProtection="1">
      <alignment horizontal="center" vertical="center"/>
      <protection locked="0"/>
    </xf>
    <xf numFmtId="0" fontId="533" fillId="19" borderId="79" xfId="0" applyFont="1" applyFill="1" applyBorder="1" applyAlignment="1" applyProtection="1">
      <alignment horizontal="center" vertical="center"/>
      <protection locked="0"/>
    </xf>
    <xf numFmtId="0" fontId="440" fillId="19" borderId="74" xfId="0" applyFont="1" applyFill="1" applyBorder="1" applyAlignment="1" applyProtection="1">
      <alignment horizontal="center" vertical="center"/>
      <protection locked="0"/>
    </xf>
    <xf numFmtId="0" fontId="423" fillId="19" borderId="74" xfId="0" applyFont="1" applyFill="1" applyBorder="1" applyAlignment="1" applyProtection="1">
      <alignment horizontal="center" vertical="center"/>
      <protection locked="0"/>
    </xf>
    <xf numFmtId="0" fontId="535" fillId="19" borderId="44" xfId="0" applyFont="1" applyFill="1" applyBorder="1" applyAlignment="1" applyProtection="1">
      <alignment horizontal="center" vertical="center"/>
      <protection locked="0"/>
    </xf>
    <xf numFmtId="0" fontId="498" fillId="19" borderId="46" xfId="0" applyFont="1" applyFill="1" applyBorder="1" applyAlignment="1" applyProtection="1">
      <alignment horizontal="center" vertical="center"/>
      <protection locked="0"/>
    </xf>
    <xf numFmtId="0" fontId="330" fillId="19" borderId="60" xfId="0" applyFont="1" applyFill="1" applyBorder="1" applyAlignment="1" applyProtection="1">
      <alignment horizontal="center" vertical="center"/>
      <protection locked="0"/>
    </xf>
    <xf numFmtId="0" fontId="331" fillId="19" borderId="73" xfId="0" applyFont="1" applyFill="1" applyBorder="1" applyAlignment="1" applyProtection="1">
      <alignment horizontal="center" vertical="center"/>
      <protection locked="0"/>
    </xf>
    <xf numFmtId="0" fontId="568" fillId="19" borderId="52" xfId="0" applyFont="1" applyFill="1" applyBorder="1" applyAlignment="1" applyProtection="1">
      <alignment horizontal="center" vertical="center"/>
    </xf>
    <xf numFmtId="166" fontId="317" fillId="0" borderId="0" xfId="0" applyNumberFormat="1" applyFont="1" applyFill="1" applyBorder="1" applyAlignment="1" applyProtection="1">
      <alignment horizontal="center" vertical="center" wrapText="1"/>
    </xf>
    <xf numFmtId="0" fontId="509" fillId="19" borderId="63" xfId="0" applyFont="1" applyFill="1" applyBorder="1" applyAlignment="1" applyProtection="1">
      <alignment horizontal="center" vertical="center"/>
      <protection locked="0"/>
    </xf>
    <xf numFmtId="0" fontId="511" fillId="19" borderId="60" xfId="0" applyFont="1" applyFill="1" applyBorder="1" applyAlignment="1" applyProtection="1">
      <alignment horizontal="center" vertical="center"/>
      <protection locked="0"/>
    </xf>
    <xf numFmtId="0" fontId="493" fillId="6" borderId="151" xfId="0" applyFont="1" applyFill="1" applyBorder="1" applyAlignment="1" applyProtection="1">
      <alignment vertical="center"/>
    </xf>
    <xf numFmtId="0" fontId="2" fillId="0" borderId="40" xfId="0" applyFont="1" applyFill="1" applyBorder="1" applyAlignment="1" applyProtection="1">
      <alignment vertical="center" wrapText="1"/>
    </xf>
    <xf numFmtId="0" fontId="2" fillId="0" borderId="137" xfId="0" applyFont="1" applyFill="1" applyBorder="1" applyAlignment="1" applyProtection="1">
      <alignment vertical="center"/>
    </xf>
    <xf numFmtId="0" fontId="332" fillId="15" borderId="152" xfId="0" applyFont="1" applyFill="1" applyBorder="1" applyAlignment="1" applyProtection="1">
      <alignment vertical="center"/>
    </xf>
    <xf numFmtId="0" fontId="110" fillId="15" borderId="0" xfId="0" applyFont="1" applyFill="1" applyBorder="1" applyAlignment="1" applyProtection="1">
      <alignment vertical="center"/>
    </xf>
    <xf numFmtId="0" fontId="78" fillId="14" borderId="0" xfId="0" applyFont="1" applyFill="1" applyBorder="1" applyAlignment="1" applyProtection="1">
      <alignment vertical="center"/>
    </xf>
    <xf numFmtId="0" fontId="11" fillId="15" borderId="0" xfId="0" applyFont="1" applyFill="1" applyBorder="1" applyAlignment="1" applyProtection="1">
      <alignment vertical="center"/>
    </xf>
    <xf numFmtId="0" fontId="110" fillId="14" borderId="0" xfId="0" applyFont="1" applyFill="1" applyBorder="1" applyAlignment="1" applyProtection="1">
      <alignment vertical="center"/>
    </xf>
    <xf numFmtId="0" fontId="25" fillId="15" borderId="0" xfId="0" applyFont="1" applyFill="1" applyBorder="1" applyAlignment="1" applyProtection="1">
      <alignment horizontal="center" vertical="center"/>
    </xf>
    <xf numFmtId="0" fontId="37" fillId="15" borderId="0" xfId="0" applyFont="1" applyFill="1" applyBorder="1" applyAlignment="1" applyProtection="1">
      <alignment horizontal="center" vertical="center"/>
    </xf>
    <xf numFmtId="0" fontId="45" fillId="15" borderId="0" xfId="0" applyFont="1" applyFill="1" applyBorder="1" applyAlignment="1" applyProtection="1">
      <alignment vertical="center"/>
    </xf>
    <xf numFmtId="0" fontId="56" fillId="15" borderId="0" xfId="0" applyFont="1" applyFill="1" applyBorder="1" applyAlignment="1" applyProtection="1">
      <alignment horizontal="center" vertical="center"/>
    </xf>
    <xf numFmtId="0" fontId="85" fillId="15" borderId="0" xfId="0" applyFont="1" applyFill="1" applyBorder="1" applyAlignment="1" applyProtection="1">
      <alignment horizontal="left" vertical="center"/>
    </xf>
    <xf numFmtId="0" fontId="94" fillId="15" borderId="0" xfId="0" applyFont="1" applyFill="1" applyBorder="1" applyAlignment="1" applyProtection="1"/>
    <xf numFmtId="0" fontId="683" fillId="15" borderId="0" xfId="0" applyFont="1" applyFill="1" applyBorder="1" applyAlignment="1" applyProtection="1">
      <alignment wrapText="1"/>
    </xf>
    <xf numFmtId="0" fontId="110" fillId="15" borderId="19" xfId="0" applyFont="1" applyFill="1" applyBorder="1" applyAlignment="1" applyProtection="1">
      <alignment vertical="center"/>
    </xf>
    <xf numFmtId="0" fontId="78" fillId="14" borderId="19" xfId="0" applyFont="1" applyFill="1" applyBorder="1" applyAlignment="1" applyProtection="1">
      <alignment vertical="center"/>
    </xf>
    <xf numFmtId="0" fontId="195" fillId="15" borderId="0" xfId="0" applyFont="1" applyFill="1" applyBorder="1" applyAlignment="1" applyProtection="1">
      <alignment vertical="center"/>
    </xf>
    <xf numFmtId="0" fontId="202" fillId="15" borderId="0" xfId="0" applyFont="1" applyFill="1" applyBorder="1" applyAlignment="1" applyProtection="1">
      <alignment vertical="center" wrapText="1"/>
    </xf>
    <xf numFmtId="0" fontId="78" fillId="14" borderId="0" xfId="0" applyFont="1" applyFill="1" applyBorder="1" applyAlignment="1" applyProtection="1">
      <alignment vertical="center" wrapText="1"/>
    </xf>
    <xf numFmtId="0" fontId="259" fillId="15" borderId="0" xfId="0" applyFont="1" applyFill="1" applyBorder="1" applyAlignment="1" applyProtection="1">
      <alignment vertical="center"/>
    </xf>
    <xf numFmtId="0" fontId="292" fillId="15" borderId="0" xfId="0" applyFont="1" applyFill="1" applyBorder="1" applyAlignment="1" applyProtection="1">
      <alignment vertical="center"/>
    </xf>
    <xf numFmtId="0" fontId="300" fillId="15" borderId="0" xfId="0" applyFont="1" applyFill="1" applyBorder="1" applyAlignment="1" applyProtection="1">
      <alignment vertical="center"/>
    </xf>
    <xf numFmtId="0" fontId="295" fillId="14" borderId="0" xfId="0" applyFont="1" applyFill="1" applyBorder="1" applyAlignment="1" applyProtection="1">
      <alignment vertical="center"/>
    </xf>
    <xf numFmtId="0" fontId="369" fillId="15" borderId="0" xfId="0" applyFont="1" applyFill="1" applyBorder="1" applyAlignment="1" applyProtection="1">
      <alignment horizontal="center" vertical="center"/>
    </xf>
    <xf numFmtId="0" fontId="110" fillId="15" borderId="56" xfId="0" applyFont="1" applyFill="1" applyBorder="1" applyAlignment="1" applyProtection="1">
      <alignment horizontal="center" vertical="center"/>
    </xf>
    <xf numFmtId="0" fontId="401" fillId="15" borderId="51" xfId="0" applyFont="1" applyFill="1" applyBorder="1" applyAlignment="1" applyProtection="1">
      <alignment vertical="center"/>
    </xf>
    <xf numFmtId="0" fontId="407" fillId="15" borderId="74" xfId="0" applyFont="1" applyFill="1" applyBorder="1" applyAlignment="1" applyProtection="1">
      <alignment vertical="center" wrapText="1"/>
    </xf>
    <xf numFmtId="0" fontId="110" fillId="15" borderId="81" xfId="0" applyFont="1" applyFill="1" applyBorder="1" applyAlignment="1" applyProtection="1">
      <alignment vertical="center" wrapText="1"/>
    </xf>
    <xf numFmtId="0" fontId="416" fillId="15" borderId="0" xfId="0" applyFont="1" applyFill="1" applyBorder="1" applyAlignment="1" applyProtection="1">
      <alignment vertical="center" wrapText="1"/>
    </xf>
    <xf numFmtId="0" fontId="424" fillId="15" borderId="0" xfId="0" applyFont="1" applyFill="1" applyBorder="1" applyAlignment="1" applyProtection="1">
      <alignment vertical="center"/>
    </xf>
    <xf numFmtId="0" fontId="356" fillId="15" borderId="0" xfId="0" applyFont="1" applyFill="1" applyBorder="1" applyAlignment="1" applyProtection="1">
      <alignment vertical="center"/>
    </xf>
    <xf numFmtId="0" fontId="300" fillId="15" borderId="19" xfId="0" applyFont="1" applyFill="1" applyBorder="1" applyAlignment="1" applyProtection="1">
      <alignment vertical="center"/>
    </xf>
    <xf numFmtId="0" fontId="295" fillId="14" borderId="19" xfId="0" applyFont="1" applyFill="1" applyBorder="1" applyAlignment="1" applyProtection="1">
      <alignment vertical="center"/>
    </xf>
    <xf numFmtId="0" fontId="499" fillId="15" borderId="19" xfId="0" applyFont="1" applyFill="1" applyBorder="1" applyAlignment="1" applyProtection="1">
      <alignment horizontal="left" vertical="center"/>
    </xf>
    <xf numFmtId="0" fontId="499" fillId="15" borderId="19" xfId="0" applyFont="1" applyFill="1" applyBorder="1" applyAlignment="1" applyProtection="1">
      <alignment vertical="center" wrapText="1"/>
    </xf>
    <xf numFmtId="0" fontId="500" fillId="15" borderId="19" xfId="0" applyFont="1" applyFill="1" applyBorder="1" applyAlignment="1" applyProtection="1">
      <alignment vertical="center"/>
    </xf>
    <xf numFmtId="0" fontId="356" fillId="15" borderId="19" xfId="0" applyFont="1" applyFill="1" applyBorder="1" applyAlignment="1" applyProtection="1">
      <alignment vertical="center"/>
    </xf>
    <xf numFmtId="0" fontId="516" fillId="15" borderId="19" xfId="0" applyFont="1" applyFill="1" applyBorder="1" applyAlignment="1" applyProtection="1">
      <alignment horizontal="left" vertical="center"/>
    </xf>
    <xf numFmtId="0" fontId="516" fillId="15" borderId="0" xfId="0" applyFont="1" applyFill="1" applyBorder="1" applyAlignment="1" applyProtection="1">
      <alignment horizontal="left" vertical="center"/>
    </xf>
    <xf numFmtId="0" fontId="519" fillId="15" borderId="0" xfId="0" applyFont="1" applyFill="1" applyBorder="1" applyAlignment="1" applyProtection="1">
      <alignment horizontal="left" vertical="center"/>
    </xf>
    <xf numFmtId="0" fontId="519" fillId="15" borderId="19" xfId="0" applyFont="1" applyFill="1" applyBorder="1" applyAlignment="1" applyProtection="1">
      <alignment horizontal="left" vertical="center"/>
    </xf>
    <xf numFmtId="0" fontId="110" fillId="15" borderId="59" xfId="0" applyFont="1" applyFill="1" applyBorder="1" applyAlignment="1" applyProtection="1">
      <alignment horizontal="center" vertical="center"/>
    </xf>
    <xf numFmtId="0" fontId="529" fillId="15" borderId="59" xfId="0" applyFont="1" applyFill="1" applyBorder="1" applyAlignment="1" applyProtection="1">
      <alignment vertical="center"/>
    </xf>
    <xf numFmtId="0" fontId="78" fillId="15" borderId="59" xfId="0" applyFont="1" applyFill="1" applyBorder="1" applyAlignment="1" applyProtection="1">
      <alignment horizontal="center" vertical="center" wrapText="1"/>
    </xf>
    <xf numFmtId="0" fontId="551" fillId="15" borderId="0" xfId="0" applyFont="1" applyFill="1" applyBorder="1" applyAlignment="1" applyProtection="1">
      <alignment vertical="center"/>
    </xf>
    <xf numFmtId="0" fontId="3" fillId="14" borderId="0" xfId="0" applyFont="1" applyFill="1" applyBorder="1" applyAlignment="1" applyProtection="1">
      <alignment vertical="center"/>
    </xf>
    <xf numFmtId="0" fontId="3" fillId="14" borderId="19" xfId="0" applyFont="1" applyFill="1" applyBorder="1" applyAlignment="1" applyProtection="1">
      <alignment vertical="center"/>
    </xf>
    <xf numFmtId="0" fontId="3" fillId="14" borderId="0" xfId="0" applyFont="1" applyFill="1" applyBorder="1" applyAlignment="1" applyProtection="1">
      <alignment vertical="center" wrapText="1"/>
    </xf>
    <xf numFmtId="0" fontId="598" fillId="15" borderId="0" xfId="0" applyFont="1" applyFill="1" applyBorder="1" applyAlignment="1" applyProtection="1">
      <alignment horizontal="right" vertical="center"/>
    </xf>
    <xf numFmtId="0" fontId="2" fillId="14" borderId="0" xfId="0" applyFont="1" applyFill="1" applyBorder="1" applyAlignment="1" applyProtection="1">
      <alignment vertical="center" wrapText="1"/>
    </xf>
    <xf numFmtId="0" fontId="3" fillId="14" borderId="0" xfId="0" applyFont="1" applyFill="1" applyBorder="1" applyAlignment="1" applyProtection="1">
      <alignment vertical="top" wrapText="1"/>
    </xf>
    <xf numFmtId="0" fontId="3" fillId="14" borderId="19" xfId="0" applyFont="1" applyFill="1" applyBorder="1" applyAlignment="1" applyProtection="1">
      <alignment vertical="center" wrapText="1"/>
    </xf>
    <xf numFmtId="0" fontId="51" fillId="5" borderId="153" xfId="0" applyFont="1" applyFill="1" applyBorder="1" applyAlignment="1" applyProtection="1">
      <alignment horizontal="center" vertical="center"/>
    </xf>
    <xf numFmtId="0" fontId="189" fillId="5" borderId="153" xfId="0" applyFont="1" applyFill="1" applyBorder="1" applyAlignment="1" applyProtection="1">
      <alignment horizontal="center" vertical="center"/>
    </xf>
    <xf numFmtId="0" fontId="109" fillId="3" borderId="153" xfId="0" applyFont="1" applyFill="1" applyBorder="1" applyAlignment="1" applyProtection="1">
      <alignment horizontal="center" vertical="center"/>
    </xf>
    <xf numFmtId="49" fontId="299" fillId="5" borderId="153" xfId="0" applyNumberFormat="1" applyFont="1" applyFill="1" applyBorder="1" applyAlignment="1" applyProtection="1">
      <alignment horizontal="right" vertical="center"/>
    </xf>
    <xf numFmtId="0" fontId="80" fillId="2" borderId="19" xfId="0" applyFont="1" applyFill="1" applyBorder="1" applyAlignment="1" applyProtection="1">
      <alignment horizontal="center" vertical="center"/>
    </xf>
    <xf numFmtId="0" fontId="317" fillId="0" borderId="19" xfId="0" applyFont="1" applyFill="1" applyBorder="1" applyAlignment="1" applyProtection="1">
      <alignment horizontal="center" vertical="center" wrapText="1"/>
    </xf>
    <xf numFmtId="0" fontId="653" fillId="0" borderId="19" xfId="0" applyFont="1" applyFill="1" applyBorder="1" applyAlignment="1" applyProtection="1">
      <alignment horizontal="center" vertical="center"/>
    </xf>
    <xf numFmtId="0" fontId="10" fillId="14" borderId="19" xfId="0" applyFont="1" applyFill="1" applyBorder="1" applyAlignment="1" applyProtection="1">
      <alignment horizontal="center" vertical="center"/>
    </xf>
    <xf numFmtId="0" fontId="24" fillId="15" borderId="19" xfId="0" applyFont="1" applyFill="1" applyBorder="1" applyAlignment="1" applyProtection="1">
      <alignment horizontal="center" vertical="center"/>
    </xf>
    <xf numFmtId="0" fontId="36" fillId="15" borderId="19" xfId="0" applyFont="1" applyFill="1" applyBorder="1" applyAlignment="1" applyProtection="1">
      <alignment horizontal="left" vertical="center"/>
    </xf>
    <xf numFmtId="0" fontId="44" fillId="14" borderId="19" xfId="0" applyFont="1" applyFill="1" applyBorder="1" applyAlignment="1" applyProtection="1">
      <alignment horizontal="center" vertical="center"/>
    </xf>
    <xf numFmtId="0" fontId="49" fillId="14" borderId="19" xfId="0" applyFont="1" applyFill="1" applyBorder="1" applyAlignment="1" applyProtection="1">
      <alignment horizontal="center" vertical="center"/>
    </xf>
    <xf numFmtId="0" fontId="51" fillId="15" borderId="19" xfId="0" applyFont="1" applyFill="1" applyBorder="1" applyAlignment="1" applyProtection="1">
      <alignment horizontal="center" vertical="center"/>
    </xf>
    <xf numFmtId="0" fontId="58" fillId="14" borderId="19" xfId="0" applyFont="1" applyFill="1" applyBorder="1" applyAlignment="1" applyProtection="1">
      <alignment horizontal="center" vertical="center"/>
    </xf>
    <xf numFmtId="0" fontId="135" fillId="14" borderId="19" xfId="0" applyFont="1" applyFill="1" applyBorder="1" applyAlignment="1" applyProtection="1">
      <alignment horizontal="center" vertical="center"/>
    </xf>
    <xf numFmtId="0" fontId="80" fillId="15" borderId="19" xfId="0" applyFont="1" applyFill="1" applyBorder="1" applyAlignment="1" applyProtection="1">
      <alignment horizontal="center" vertical="center"/>
    </xf>
    <xf numFmtId="0" fontId="109" fillId="15" borderId="19" xfId="0" applyFont="1" applyFill="1" applyBorder="1" applyAlignment="1" applyProtection="1">
      <alignment horizontal="center" vertical="center"/>
    </xf>
    <xf numFmtId="0" fontId="189" fillId="15" borderId="19" xfId="0" applyFont="1" applyFill="1" applyBorder="1" applyAlignment="1" applyProtection="1">
      <alignment horizontal="center" vertical="center"/>
    </xf>
    <xf numFmtId="0" fontId="224" fillId="15" borderId="19" xfId="0" applyFont="1" applyFill="1" applyBorder="1" applyAlignment="1" applyProtection="1">
      <alignment horizontal="center" vertical="center" wrapText="1"/>
    </xf>
    <xf numFmtId="0" fontId="250" fillId="14" borderId="19" xfId="0" applyFont="1" applyFill="1" applyBorder="1" applyAlignment="1" applyProtection="1">
      <alignment horizontal="center" vertical="center" wrapText="1"/>
    </xf>
    <xf numFmtId="0" fontId="258" fillId="14" borderId="19" xfId="0" applyFont="1" applyFill="1" applyBorder="1" applyAlignment="1" applyProtection="1">
      <alignment horizontal="center" vertical="center"/>
    </xf>
    <xf numFmtId="0" fontId="291" fillId="14" borderId="19" xfId="0" applyFont="1" applyFill="1" applyBorder="1" applyAlignment="1" applyProtection="1">
      <alignment horizontal="center" vertical="center"/>
    </xf>
    <xf numFmtId="49" fontId="299" fillId="15" borderId="19" xfId="0" applyNumberFormat="1" applyFont="1" applyFill="1" applyBorder="1" applyAlignment="1" applyProtection="1">
      <alignment horizontal="right" vertical="center"/>
    </xf>
    <xf numFmtId="0" fontId="317" fillId="14" borderId="19" xfId="0" applyFont="1" applyFill="1" applyBorder="1" applyAlignment="1" applyProtection="1">
      <alignment horizontal="center" vertical="center" wrapText="1"/>
    </xf>
    <xf numFmtId="0" fontId="364" fillId="15" borderId="19" xfId="0" applyFont="1" applyFill="1" applyBorder="1" applyAlignment="1" applyProtection="1">
      <alignment horizontal="center" vertical="center"/>
    </xf>
    <xf numFmtId="0" fontId="373" fillId="15" borderId="19" xfId="0" applyFont="1" applyFill="1" applyBorder="1" applyAlignment="1" applyProtection="1">
      <alignment horizontal="center" vertical="center" wrapText="1"/>
    </xf>
    <xf numFmtId="49" fontId="392" fillId="15" borderId="19" xfId="0" applyNumberFormat="1" applyFont="1" applyFill="1" applyBorder="1" applyAlignment="1" applyProtection="1">
      <alignment horizontal="right" vertical="center"/>
    </xf>
    <xf numFmtId="49" fontId="397" fillId="14" borderId="19" xfId="0" applyNumberFormat="1" applyFont="1" applyFill="1" applyBorder="1" applyAlignment="1" applyProtection="1">
      <alignment horizontal="right" vertical="center"/>
    </xf>
    <xf numFmtId="0" fontId="398" fillId="14" borderId="19" xfId="0" applyFont="1" applyFill="1" applyBorder="1" applyAlignment="1" applyProtection="1">
      <alignment horizontal="center" vertical="center" wrapText="1"/>
    </xf>
    <xf numFmtId="165" fontId="406" fillId="14" borderId="19" xfId="0" applyNumberFormat="1" applyFont="1" applyFill="1" applyBorder="1" applyAlignment="1" applyProtection="1">
      <alignment horizontal="center" vertical="center"/>
    </xf>
    <xf numFmtId="0" fontId="472" fillId="14" borderId="19" xfId="0" applyFont="1" applyFill="1" applyBorder="1" applyAlignment="1" applyProtection="1">
      <alignment horizontal="center" vertical="center"/>
    </xf>
    <xf numFmtId="2" fontId="317" fillId="14" borderId="19" xfId="0" applyNumberFormat="1" applyFont="1" applyFill="1" applyBorder="1" applyAlignment="1" applyProtection="1">
      <alignment horizontal="center" vertical="center" wrapText="1"/>
    </xf>
    <xf numFmtId="0" fontId="492" fillId="15" borderId="19" xfId="0" applyFont="1" applyFill="1" applyBorder="1" applyAlignment="1" applyProtection="1">
      <alignment horizontal="center" vertical="center"/>
    </xf>
    <xf numFmtId="166" fontId="317" fillId="14" borderId="19" xfId="0" applyNumberFormat="1" applyFont="1" applyFill="1" applyBorder="1" applyAlignment="1" applyProtection="1">
      <alignment horizontal="center" vertical="center" wrapText="1"/>
    </xf>
    <xf numFmtId="0" fontId="110" fillId="14" borderId="63" xfId="0" applyFont="1" applyFill="1" applyBorder="1" applyAlignment="1" applyProtection="1">
      <alignment horizontal="center" vertical="center"/>
    </xf>
    <xf numFmtId="0" fontId="638" fillId="15" borderId="137" xfId="0" applyFont="1" applyFill="1" applyBorder="1" applyAlignment="1" applyProtection="1">
      <alignment horizontal="left" vertical="center"/>
    </xf>
    <xf numFmtId="0" fontId="78" fillId="14" borderId="137" xfId="0" applyFont="1" applyFill="1" applyBorder="1" applyAlignment="1" applyProtection="1">
      <alignment vertical="center" wrapText="1"/>
    </xf>
    <xf numFmtId="0" fontId="644" fillId="15" borderId="137" xfId="0" applyFont="1" applyFill="1" applyBorder="1" applyAlignment="1" applyProtection="1">
      <alignment horizontal="left" vertical="center"/>
    </xf>
    <xf numFmtId="0" fontId="78" fillId="15" borderId="137" xfId="0" applyFont="1" applyFill="1" applyBorder="1" applyAlignment="1" applyProtection="1">
      <alignment vertical="center" wrapText="1"/>
    </xf>
    <xf numFmtId="0" fontId="356" fillId="15" borderId="137" xfId="0" applyFont="1" applyFill="1" applyBorder="1" applyAlignment="1" applyProtection="1">
      <alignment vertical="center"/>
    </xf>
    <xf numFmtId="0" fontId="529" fillId="15" borderId="137" xfId="0" applyFont="1" applyFill="1" applyBorder="1" applyAlignment="1" applyProtection="1">
      <alignment vertical="center"/>
    </xf>
    <xf numFmtId="0" fontId="78" fillId="15" borderId="137" xfId="0" applyFont="1" applyFill="1" applyBorder="1" applyAlignment="1" applyProtection="1">
      <alignment vertical="center"/>
    </xf>
    <xf numFmtId="0" fontId="24" fillId="4" borderId="154" xfId="0" applyFont="1" applyFill="1" applyBorder="1" applyAlignment="1" applyProtection="1">
      <alignment horizontal="center" vertical="center"/>
    </xf>
    <xf numFmtId="0" fontId="36" fillId="4" borderId="155" xfId="0" applyFont="1" applyFill="1" applyBorder="1" applyAlignment="1" applyProtection="1">
      <alignment horizontal="left" vertical="center"/>
    </xf>
    <xf numFmtId="0" fontId="23" fillId="0" borderId="59" xfId="0" applyFont="1" applyFill="1" applyBorder="1" applyAlignment="1" applyProtection="1">
      <alignment horizontal="center" vertical="center" wrapText="1"/>
      <protection locked="0"/>
    </xf>
    <xf numFmtId="0" fontId="90" fillId="0" borderId="19" xfId="0" applyFont="1" applyFill="1" applyBorder="1" applyAlignment="1" applyProtection="1">
      <alignment vertical="center" wrapText="1"/>
    </xf>
    <xf numFmtId="0" fontId="354" fillId="0" borderId="19" xfId="0" applyFont="1" applyFill="1" applyBorder="1" applyAlignment="1" applyProtection="1">
      <alignment horizontal="center" vertical="center" wrapText="1"/>
    </xf>
    <xf numFmtId="0" fontId="308" fillId="0" borderId="19" xfId="0" applyFont="1" applyFill="1" applyBorder="1" applyAlignment="1" applyProtection="1">
      <alignment horizontal="right" vertical="center"/>
    </xf>
    <xf numFmtId="0" fontId="685" fillId="9" borderId="19" xfId="0" applyFont="1" applyFill="1" applyBorder="1" applyAlignment="1" applyProtection="1">
      <alignment vertical="center"/>
    </xf>
    <xf numFmtId="0" fontId="685" fillId="9" borderId="19" xfId="0" applyFont="1" applyFill="1" applyBorder="1" applyAlignment="1" applyProtection="1">
      <alignment horizontal="center" vertical="center"/>
    </xf>
    <xf numFmtId="0" fontId="685" fillId="9" borderId="19" xfId="0" applyFont="1" applyFill="1" applyBorder="1" applyAlignment="1" applyProtection="1">
      <alignment horizontal="right" vertical="center"/>
    </xf>
    <xf numFmtId="0" fontId="686" fillId="0" borderId="59" xfId="0" applyFont="1" applyFill="1" applyBorder="1" applyAlignment="1" applyProtection="1">
      <alignment horizontal="center" vertical="center"/>
      <protection locked="0"/>
    </xf>
    <xf numFmtId="0" fontId="685" fillId="0" borderId="59" xfId="0" applyFont="1" applyFill="1" applyBorder="1" applyAlignment="1" applyProtection="1">
      <alignment vertical="center" wrapText="1"/>
    </xf>
    <xf numFmtId="0" fontId="687" fillId="0" borderId="59" xfId="0" applyFont="1" applyFill="1" applyBorder="1" applyAlignment="1" applyProtection="1">
      <alignment horizontal="center" vertical="center" wrapText="1"/>
    </xf>
    <xf numFmtId="0" fontId="687" fillId="0" borderId="56" xfId="0" applyFont="1" applyFill="1" applyBorder="1" applyAlignment="1" applyProtection="1">
      <alignment vertical="center" wrapText="1"/>
    </xf>
    <xf numFmtId="0" fontId="687" fillId="0" borderId="57" xfId="0" applyFont="1" applyFill="1" applyBorder="1" applyAlignment="1" applyProtection="1">
      <alignment horizontal="center" vertical="center"/>
    </xf>
    <xf numFmtId="0" fontId="688" fillId="0" borderId="57" xfId="0" applyFont="1" applyFill="1" applyBorder="1" applyAlignment="1" applyProtection="1">
      <alignment horizontal="center" vertical="center"/>
    </xf>
    <xf numFmtId="0" fontId="687" fillId="0" borderId="58" xfId="0" applyFont="1" applyFill="1" applyBorder="1" applyAlignment="1" applyProtection="1">
      <alignment horizontal="center" vertical="center"/>
    </xf>
    <xf numFmtId="0" fontId="689" fillId="21" borderId="59" xfId="0" applyFont="1" applyFill="1" applyBorder="1" applyAlignment="1" applyProtection="1">
      <alignment horizontal="center" vertical="center"/>
      <protection locked="0"/>
    </xf>
    <xf numFmtId="0" fontId="444" fillId="0" borderId="19" xfId="0" applyFont="1" applyFill="1" applyBorder="1" applyAlignment="1" applyProtection="1">
      <alignment vertical="center"/>
    </xf>
    <xf numFmtId="0" fontId="259" fillId="15" borderId="19" xfId="0" applyFont="1" applyFill="1" applyBorder="1" applyAlignment="1" applyProtection="1">
      <alignment vertical="center"/>
    </xf>
    <xf numFmtId="0" fontId="690" fillId="11" borderId="19" xfId="0" applyFont="1" applyFill="1" applyBorder="1" applyAlignment="1" applyProtection="1">
      <alignment horizontal="left" vertical="center"/>
    </xf>
    <xf numFmtId="0" fontId="2" fillId="0" borderId="59" xfId="0" applyFont="1" applyFill="1" applyBorder="1" applyAlignment="1" applyProtection="1">
      <alignment horizontal="left" vertical="center"/>
    </xf>
    <xf numFmtId="49" fontId="46" fillId="0" borderId="56" xfId="0" applyNumberFormat="1" applyFont="1" applyFill="1" applyBorder="1" applyAlignment="1" applyProtection="1">
      <alignment horizontal="right" vertical="center"/>
    </xf>
    <xf numFmtId="0" fontId="46" fillId="2" borderId="58" xfId="0" applyFont="1" applyFill="1" applyBorder="1" applyAlignment="1" applyProtection="1">
      <alignment horizontal="center" vertical="center"/>
    </xf>
    <xf numFmtId="0" fontId="46" fillId="2" borderId="64" xfId="0" applyFont="1" applyFill="1" applyBorder="1" applyAlignment="1" applyProtection="1">
      <alignment horizontal="center" vertical="center"/>
    </xf>
    <xf numFmtId="0" fontId="23" fillId="0" borderId="63" xfId="0" applyFont="1" applyFill="1" applyBorder="1" applyAlignment="1" applyProtection="1">
      <alignment horizontal="center" vertical="center"/>
      <protection locked="0"/>
    </xf>
    <xf numFmtId="0" fontId="3" fillId="0" borderId="7" xfId="0" applyFont="1" applyFill="1" applyBorder="1" applyAlignment="1" applyProtection="1">
      <alignment horizontal="left" vertical="center"/>
    </xf>
    <xf numFmtId="0" fontId="78" fillId="15" borderId="19" xfId="0" applyFont="1" applyFill="1" applyBorder="1" applyAlignment="1" applyProtection="1">
      <alignment vertical="center"/>
    </xf>
    <xf numFmtId="0" fontId="78" fillId="2" borderId="19" xfId="0" applyFont="1" applyFill="1" applyBorder="1" applyAlignment="1" applyProtection="1">
      <alignment vertical="center"/>
    </xf>
    <xf numFmtId="0" fontId="79" fillId="21" borderId="59" xfId="0" applyFont="1" applyFill="1" applyBorder="1" applyAlignment="1" applyProtection="1">
      <alignment horizontal="center" vertical="center"/>
      <protection locked="0"/>
    </xf>
    <xf numFmtId="0" fontId="125" fillId="19" borderId="137" xfId="0" applyFont="1" applyFill="1" applyBorder="1" applyAlignment="1" applyProtection="1">
      <alignment horizontal="center" vertical="center"/>
      <protection locked="0"/>
    </xf>
    <xf numFmtId="0" fontId="3" fillId="0" borderId="59" xfId="0" applyFont="1" applyFill="1" applyBorder="1" applyAlignment="1" applyProtection="1">
      <alignment horizontal="left" vertical="center"/>
    </xf>
    <xf numFmtId="0" fontId="3" fillId="9" borderId="19" xfId="0" applyFont="1" applyFill="1" applyBorder="1" applyAlignment="1" applyProtection="1">
      <alignment vertical="center"/>
    </xf>
    <xf numFmtId="0" fontId="426" fillId="2" borderId="19" xfId="0" applyFont="1" applyFill="1" applyBorder="1" applyAlignment="1" applyProtection="1">
      <alignment horizontal="left" vertical="center"/>
    </xf>
    <xf numFmtId="0" fontId="427" fillId="2" borderId="19" xfId="0" applyFont="1" applyFill="1" applyBorder="1" applyAlignment="1" applyProtection="1">
      <alignment horizontal="center" vertical="center"/>
    </xf>
    <xf numFmtId="49" fontId="428" fillId="2" borderId="19" xfId="0" applyNumberFormat="1" applyFont="1" applyFill="1" applyBorder="1" applyAlignment="1" applyProtection="1">
      <alignment horizontal="right" vertical="center"/>
    </xf>
    <xf numFmtId="0" fontId="424" fillId="15" borderId="19" xfId="0" applyFont="1" applyFill="1" applyBorder="1" applyAlignment="1" applyProtection="1">
      <alignment vertical="center"/>
    </xf>
    <xf numFmtId="0" fontId="425" fillId="0" borderId="19" xfId="0" applyFont="1" applyFill="1" applyBorder="1" applyAlignment="1" applyProtection="1">
      <alignment horizontal="center" vertical="center" wrapText="1"/>
      <protection locked="0"/>
    </xf>
    <xf numFmtId="0" fontId="692" fillId="0" borderId="74" xfId="0" applyFont="1" applyFill="1" applyBorder="1" applyAlignment="1" applyProtection="1">
      <alignment horizontal="center" vertical="center"/>
      <protection locked="0"/>
    </xf>
    <xf numFmtId="0" fontId="692" fillId="0" borderId="45" xfId="0" applyFont="1" applyFill="1" applyBorder="1" applyAlignment="1" applyProtection="1">
      <alignment horizontal="center" vertical="center"/>
      <protection locked="0"/>
    </xf>
    <xf numFmtId="0" fontId="692" fillId="0" borderId="88" xfId="0" applyFont="1" applyFill="1" applyBorder="1" applyAlignment="1" applyProtection="1">
      <alignment horizontal="center" vertical="center"/>
      <protection locked="0"/>
    </xf>
    <xf numFmtId="0" fontId="691" fillId="0" borderId="88" xfId="0" applyFont="1" applyFill="1" applyBorder="1" applyAlignment="1" applyProtection="1">
      <alignment horizontal="center" vertical="center"/>
      <protection locked="0"/>
    </xf>
    <xf numFmtId="0" fontId="691" fillId="0" borderId="87" xfId="0" applyFont="1" applyFill="1" applyBorder="1" applyAlignment="1" applyProtection="1">
      <alignment horizontal="center" vertical="center"/>
      <protection locked="0"/>
    </xf>
    <xf numFmtId="0" fontId="692" fillId="0" borderId="60" xfId="0" applyFont="1" applyFill="1" applyBorder="1" applyAlignment="1" applyProtection="1">
      <alignment horizontal="center" vertical="center"/>
      <protection locked="0"/>
    </xf>
    <xf numFmtId="0" fontId="692" fillId="0" borderId="51" xfId="0" applyFont="1" applyFill="1" applyBorder="1" applyAlignment="1" applyProtection="1">
      <alignment horizontal="center" vertical="center"/>
      <protection locked="0"/>
    </xf>
    <xf numFmtId="0" fontId="692" fillId="0" borderId="33" xfId="0" applyFont="1" applyFill="1" applyBorder="1" applyAlignment="1" applyProtection="1">
      <alignment horizontal="center" vertical="center"/>
      <protection locked="0"/>
    </xf>
    <xf numFmtId="0" fontId="692" fillId="0" borderId="59" xfId="0" applyFont="1" applyFill="1" applyBorder="1" applyAlignment="1" applyProtection="1">
      <alignment horizontal="center" vertical="center"/>
      <protection locked="0"/>
    </xf>
    <xf numFmtId="0" fontId="79" fillId="0" borderId="7" xfId="0" applyFont="1" applyFill="1" applyBorder="1" applyAlignment="1" applyProtection="1">
      <alignment horizontal="center" vertical="center"/>
      <protection locked="0"/>
    </xf>
    <xf numFmtId="0" fontId="79" fillId="0" borderId="131" xfId="0" applyFont="1" applyFill="1" applyBorder="1" applyAlignment="1" applyProtection="1">
      <alignment horizontal="center" vertical="center"/>
      <protection locked="0"/>
    </xf>
    <xf numFmtId="0" fontId="79" fillId="0" borderId="132" xfId="0" applyFont="1" applyFill="1" applyBorder="1" applyAlignment="1" applyProtection="1">
      <alignment horizontal="center" vertical="center"/>
      <protection locked="0"/>
    </xf>
    <xf numFmtId="0" fontId="79" fillId="0" borderId="63" xfId="0" applyFont="1" applyFill="1" applyBorder="1" applyAlignment="1" applyProtection="1">
      <alignment horizontal="center" vertical="center"/>
      <protection locked="0"/>
    </xf>
    <xf numFmtId="0" fontId="79" fillId="0" borderId="89" xfId="0" applyFont="1" applyFill="1" applyBorder="1" applyAlignment="1" applyProtection="1">
      <alignment horizontal="center" vertical="center"/>
      <protection locked="0"/>
    </xf>
    <xf numFmtId="0" fontId="79" fillId="0" borderId="85" xfId="0" applyFont="1" applyFill="1" applyBorder="1" applyAlignment="1" applyProtection="1">
      <alignment horizontal="center" vertical="center"/>
      <protection locked="0"/>
    </xf>
    <xf numFmtId="0" fontId="79" fillId="0" borderId="74" xfId="0" applyFont="1" applyFill="1" applyBorder="1" applyAlignment="1" applyProtection="1">
      <alignment horizontal="center" vertical="center"/>
      <protection locked="0"/>
    </xf>
    <xf numFmtId="0" fontId="79" fillId="0" borderId="44" xfId="0" applyFont="1" applyFill="1" applyBorder="1" applyAlignment="1" applyProtection="1">
      <alignment horizontal="center" vertical="center"/>
      <protection locked="0"/>
    </xf>
    <xf numFmtId="0" fontId="23" fillId="0" borderId="59" xfId="0" applyFont="1" applyFill="1" applyBorder="1" applyAlignment="1" applyProtection="1">
      <alignment horizontal="center" vertical="center"/>
      <protection locked="0"/>
    </xf>
    <xf numFmtId="0" fontId="79" fillId="0" borderId="45" xfId="0" applyFont="1" applyFill="1" applyBorder="1" applyAlignment="1" applyProtection="1">
      <alignment horizontal="center" vertical="center"/>
      <protection locked="0"/>
    </xf>
    <xf numFmtId="0" fontId="79" fillId="0" borderId="38" xfId="0" applyFont="1" applyFill="1" applyBorder="1" applyAlignment="1" applyProtection="1">
      <alignment horizontal="center" vertical="center"/>
      <protection locked="0"/>
    </xf>
    <xf numFmtId="0" fontId="79" fillId="0" borderId="88" xfId="0" applyFont="1" applyFill="1" applyBorder="1" applyAlignment="1" applyProtection="1">
      <alignment horizontal="center" vertical="center"/>
      <protection locked="0"/>
    </xf>
    <xf numFmtId="0" fontId="23" fillId="0" borderId="88" xfId="0" applyFont="1" applyFill="1" applyBorder="1" applyAlignment="1" applyProtection="1">
      <alignment horizontal="center" vertical="center"/>
      <protection locked="0"/>
    </xf>
    <xf numFmtId="0" fontId="23" fillId="0" borderId="87" xfId="0" applyFont="1" applyFill="1" applyBorder="1" applyAlignment="1" applyProtection="1">
      <alignment horizontal="center" vertical="center"/>
      <protection locked="0"/>
    </xf>
    <xf numFmtId="0" fontId="3" fillId="9" borderId="19" xfId="0" applyFont="1" applyFill="1" applyBorder="1" applyAlignment="1" applyProtection="1">
      <alignment horizontal="center" vertical="center"/>
    </xf>
    <xf numFmtId="0" fontId="3" fillId="9" borderId="19" xfId="0" applyFont="1" applyFill="1" applyBorder="1" applyAlignment="1" applyProtection="1">
      <alignment horizontal="right" vertical="center"/>
    </xf>
    <xf numFmtId="0" fontId="3" fillId="0" borderId="82" xfId="0" applyFont="1" applyFill="1" applyBorder="1" applyAlignment="1" applyProtection="1">
      <alignment vertical="center"/>
    </xf>
    <xf numFmtId="49" fontId="46" fillId="0" borderId="69" xfId="0" applyNumberFormat="1" applyFont="1" applyFill="1" applyBorder="1" applyAlignment="1" applyProtection="1">
      <alignment horizontal="right" vertical="center"/>
    </xf>
    <xf numFmtId="0" fontId="46" fillId="0" borderId="58" xfId="0" applyFont="1" applyFill="1" applyBorder="1" applyAlignment="1" applyProtection="1">
      <alignment horizontal="center" vertical="center"/>
    </xf>
    <xf numFmtId="0" fontId="2" fillId="0" borderId="33" xfId="0" applyFont="1" applyFill="1" applyBorder="1" applyAlignment="1" applyProtection="1">
      <alignment horizontal="left" wrapText="1"/>
      <protection locked="0"/>
    </xf>
    <xf numFmtId="0" fontId="65" fillId="0" borderId="51" xfId="0" applyFont="1" applyFill="1" applyBorder="1" applyAlignment="1" applyProtection="1">
      <alignment horizontal="center" vertical="center"/>
    </xf>
    <xf numFmtId="0" fontId="65" fillId="0" borderId="78" xfId="0" applyFont="1" applyFill="1" applyBorder="1" applyAlignment="1" applyProtection="1">
      <alignment vertical="center" wrapText="1"/>
    </xf>
    <xf numFmtId="0" fontId="2" fillId="0" borderId="82" xfId="0" applyFont="1" applyFill="1" applyBorder="1" applyAlignment="1" applyProtection="1">
      <alignment horizontal="left" wrapText="1"/>
      <protection locked="0"/>
    </xf>
    <xf numFmtId="0" fontId="65" fillId="0" borderId="81" xfId="0" applyFont="1" applyFill="1" applyBorder="1" applyAlignment="1" applyProtection="1">
      <alignment vertical="center" wrapText="1"/>
    </xf>
    <xf numFmtId="0" fontId="65" fillId="0" borderId="43" xfId="0" applyFont="1" applyFill="1" applyBorder="1" applyAlignment="1" applyProtection="1">
      <alignment horizontal="center" vertical="center"/>
    </xf>
    <xf numFmtId="0" fontId="29" fillId="0" borderId="19" xfId="0" applyFont="1" applyFill="1" applyBorder="1" applyAlignment="1" applyProtection="1">
      <alignment vertical="center"/>
    </xf>
    <xf numFmtId="0" fontId="29" fillId="0" borderId="19" xfId="0" applyFont="1" applyFill="1" applyBorder="1" applyAlignment="1" applyProtection="1">
      <alignment horizontal="center" vertical="center"/>
    </xf>
    <xf numFmtId="0" fontId="295" fillId="0" borderId="19" xfId="0" applyFont="1" applyFill="1" applyBorder="1" applyAlignment="1" applyProtection="1">
      <alignment vertical="center"/>
    </xf>
    <xf numFmtId="0" fontId="295" fillId="0" borderId="19" xfId="0" applyFont="1" applyFill="1" applyBorder="1" applyAlignment="1" applyProtection="1">
      <alignment horizontal="center" vertical="center"/>
    </xf>
    <xf numFmtId="0" fontId="79" fillId="0" borderId="19" xfId="0" applyFont="1" applyFill="1" applyBorder="1" applyAlignment="1" applyProtection="1">
      <alignment horizontal="center" vertical="center" wrapText="1"/>
      <protection locked="0"/>
    </xf>
    <xf numFmtId="0" fontId="298" fillId="0" borderId="19" xfId="0" applyFont="1" applyFill="1" applyBorder="1" applyAlignment="1" applyProtection="1">
      <alignment horizontal="center" vertical="center"/>
      <protection locked="0"/>
    </xf>
    <xf numFmtId="0" fontId="2" fillId="0" borderId="45" xfId="0" applyFont="1" applyFill="1" applyBorder="1" applyAlignment="1" applyProtection="1">
      <alignment vertical="center"/>
    </xf>
    <xf numFmtId="0" fontId="65" fillId="0" borderId="77" xfId="0" applyFont="1" applyFill="1" applyBorder="1" applyAlignment="1" applyProtection="1">
      <alignment vertical="center" wrapText="1"/>
    </xf>
    <xf numFmtId="0" fontId="2" fillId="2" borderId="60" xfId="0" applyFont="1" applyFill="1" applyBorder="1" applyAlignment="1" applyProtection="1">
      <alignment vertical="center"/>
    </xf>
    <xf numFmtId="0" fontId="65" fillId="2" borderId="60" xfId="0" applyFont="1" applyFill="1" applyBorder="1" applyAlignment="1" applyProtection="1">
      <alignment horizontal="center" vertical="center"/>
    </xf>
    <xf numFmtId="0" fontId="65" fillId="2" borderId="80" xfId="0" applyFont="1" applyFill="1" applyBorder="1" applyAlignment="1" applyProtection="1">
      <alignment vertical="center" wrapText="1"/>
    </xf>
    <xf numFmtId="0" fontId="65" fillId="2" borderId="49" xfId="0" applyFont="1" applyFill="1" applyBorder="1" applyAlignment="1" applyProtection="1">
      <alignment horizontal="center" vertical="center"/>
    </xf>
    <xf numFmtId="0" fontId="65" fillId="2" borderId="50" xfId="0" applyFont="1" applyFill="1" applyBorder="1" applyAlignment="1" applyProtection="1">
      <alignment horizontal="center" vertical="center"/>
    </xf>
    <xf numFmtId="0" fontId="65" fillId="2" borderId="27" xfId="0" applyFont="1" applyFill="1" applyBorder="1" applyAlignment="1" applyProtection="1">
      <alignment vertical="center" wrapText="1"/>
    </xf>
    <xf numFmtId="0" fontId="65" fillId="2" borderId="9" xfId="0" applyFont="1" applyFill="1" applyBorder="1" applyAlignment="1" applyProtection="1">
      <alignment horizontal="center" vertical="center"/>
    </xf>
    <xf numFmtId="0" fontId="65" fillId="2" borderId="54"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49" fontId="46" fillId="2" borderId="69" xfId="0" applyNumberFormat="1" applyFont="1" applyFill="1" applyBorder="1" applyAlignment="1" applyProtection="1">
      <alignment horizontal="right" vertical="center" wrapText="1"/>
    </xf>
    <xf numFmtId="0" fontId="46" fillId="2" borderId="57" xfId="0"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0" fontId="65" fillId="2" borderId="45" xfId="0" applyFont="1" applyFill="1" applyBorder="1" applyAlignment="1" applyProtection="1">
      <alignment horizontal="center" vertical="center"/>
    </xf>
    <xf numFmtId="49" fontId="65" fillId="2" borderId="77" xfId="0" applyNumberFormat="1" applyFont="1" applyFill="1" applyBorder="1" applyAlignment="1" applyProtection="1">
      <alignment horizontal="right" vertical="center" wrapText="1"/>
    </xf>
    <xf numFmtId="0" fontId="65" fillId="2" borderId="36" xfId="0" applyFont="1" applyFill="1" applyBorder="1" applyAlignment="1" applyProtection="1">
      <alignment horizontal="center" vertical="center" wrapText="1"/>
    </xf>
    <xf numFmtId="0" fontId="65" fillId="2" borderId="37" xfId="0" applyFont="1" applyFill="1" applyBorder="1" applyAlignment="1" applyProtection="1">
      <alignment horizontal="center" vertical="center"/>
    </xf>
    <xf numFmtId="0" fontId="2" fillId="0" borderId="88" xfId="0" applyFont="1" applyFill="1" applyBorder="1" applyAlignment="1" applyProtection="1">
      <alignment horizontal="left" vertical="center" wrapText="1"/>
    </xf>
    <xf numFmtId="0" fontId="65" fillId="0" borderId="88" xfId="0" applyFont="1" applyFill="1" applyBorder="1" applyAlignment="1" applyProtection="1">
      <alignment horizontal="center" vertical="center"/>
    </xf>
    <xf numFmtId="49" fontId="65" fillId="0" borderId="90" xfId="0" applyNumberFormat="1" applyFont="1" applyFill="1" applyBorder="1" applyAlignment="1" applyProtection="1">
      <alignment horizontal="right" vertical="center"/>
    </xf>
    <xf numFmtId="0" fontId="65" fillId="0" borderId="91" xfId="0" applyFont="1" applyFill="1" applyBorder="1" applyAlignment="1" applyProtection="1">
      <alignment horizontal="center" vertical="center"/>
    </xf>
    <xf numFmtId="0" fontId="65" fillId="0" borderId="92" xfId="0" applyFont="1" applyFill="1" applyBorder="1" applyAlignment="1" applyProtection="1">
      <alignment horizontal="center" vertical="center"/>
    </xf>
    <xf numFmtId="0" fontId="353" fillId="0" borderId="19" xfId="0" applyFont="1" applyFill="1" applyBorder="1" applyAlignment="1" applyProtection="1">
      <alignment horizontal="left" vertical="center"/>
    </xf>
    <xf numFmtId="0" fontId="2" fillId="0" borderId="19" xfId="0" applyFont="1" applyFill="1" applyBorder="1" applyAlignment="1" applyProtection="1">
      <alignment horizontal="center" vertical="center"/>
    </xf>
    <xf numFmtId="0" fontId="65" fillId="0" borderId="19" xfId="0" applyFont="1" applyFill="1" applyBorder="1" applyAlignment="1" applyProtection="1">
      <alignment vertical="center"/>
    </xf>
    <xf numFmtId="0" fontId="65" fillId="0" borderId="19" xfId="0" applyFont="1" applyFill="1" applyBorder="1" applyAlignment="1" applyProtection="1">
      <alignment horizontal="center" vertical="center"/>
    </xf>
    <xf numFmtId="0" fontId="65" fillId="0" borderId="19" xfId="0" applyFont="1" applyFill="1" applyBorder="1" applyAlignment="1" applyProtection="1">
      <alignment horizontal="right" vertical="center"/>
    </xf>
    <xf numFmtId="0" fontId="341" fillId="0" borderId="55" xfId="0" applyFont="1" applyFill="1" applyBorder="1" applyAlignment="1" applyProtection="1">
      <alignment horizontal="center" vertical="center"/>
    </xf>
    <xf numFmtId="0" fontId="342" fillId="0" borderId="27" xfId="0" applyFont="1" applyFill="1" applyBorder="1" applyAlignment="1" applyProtection="1">
      <alignment vertical="center" wrapText="1"/>
    </xf>
    <xf numFmtId="0" fontId="343" fillId="0" borderId="9" xfId="0" applyFont="1" applyFill="1" applyBorder="1" applyAlignment="1" applyProtection="1">
      <alignment horizontal="center" vertical="center"/>
    </xf>
    <xf numFmtId="0" fontId="151" fillId="0" borderId="54" xfId="0" applyFont="1" applyFill="1" applyBorder="1" applyAlignment="1" applyProtection="1">
      <alignment horizontal="center" vertical="center"/>
    </xf>
    <xf numFmtId="0" fontId="344" fillId="0" borderId="52" xfId="0" applyFont="1" applyFill="1" applyBorder="1" applyAlignment="1" applyProtection="1">
      <alignment horizontal="center" vertical="center"/>
      <protection locked="0"/>
    </xf>
    <xf numFmtId="0" fontId="345" fillId="0" borderId="55" xfId="0" applyFont="1" applyFill="1" applyBorder="1" applyAlignment="1" applyProtection="1">
      <alignment horizontal="center" vertical="center"/>
      <protection locked="0"/>
    </xf>
    <xf numFmtId="0" fontId="346" fillId="0" borderId="61" xfId="0" applyFont="1" applyFill="1" applyBorder="1" applyAlignment="1" applyProtection="1">
      <alignment horizontal="center" vertical="center"/>
      <protection locked="0"/>
    </xf>
    <xf numFmtId="0" fontId="487" fillId="22" borderId="158" xfId="0" applyFont="1" applyFill="1" applyBorder="1" applyAlignment="1" applyProtection="1">
      <alignment horizontal="left" vertical="center" wrapText="1" indent="5"/>
    </xf>
    <xf numFmtId="0" fontId="487" fillId="22" borderId="123" xfId="0" applyFont="1" applyFill="1" applyBorder="1" applyAlignment="1" applyProtection="1">
      <alignment horizontal="left" vertical="center" wrapText="1" indent="5"/>
    </xf>
    <xf numFmtId="0" fontId="175" fillId="0" borderId="22" xfId="0" applyFont="1" applyFill="1" applyBorder="1" applyAlignment="1" applyProtection="1">
      <alignment vertical="center"/>
    </xf>
    <xf numFmtId="0" fontId="2" fillId="0" borderId="102" xfId="0" applyFont="1" applyFill="1" applyBorder="1" applyAlignment="1" applyProtection="1">
      <alignment horizontal="left" vertical="center"/>
    </xf>
    <xf numFmtId="0" fontId="2" fillId="2" borderId="102" xfId="0" applyFont="1" applyFill="1" applyBorder="1" applyAlignment="1" applyProtection="1">
      <alignment vertical="center" wrapText="1"/>
    </xf>
    <xf numFmtId="0" fontId="112" fillId="8" borderId="9" xfId="0" applyFont="1" applyFill="1" applyBorder="1" applyAlignment="1" applyProtection="1">
      <alignment vertical="center"/>
    </xf>
    <xf numFmtId="0" fontId="2" fillId="2" borderId="46" xfId="0" applyFont="1" applyFill="1" applyBorder="1" applyAlignment="1" applyProtection="1">
      <alignment vertical="center" wrapText="1"/>
    </xf>
    <xf numFmtId="0" fontId="65" fillId="0" borderId="57" xfId="0" applyFont="1" applyFill="1" applyBorder="1" applyAlignment="1" applyProtection="1">
      <alignment horizontal="center" vertical="center" wrapText="1"/>
    </xf>
    <xf numFmtId="0" fontId="640" fillId="12" borderId="114" xfId="0" applyFont="1" applyFill="1" applyBorder="1" applyAlignment="1" applyProtection="1">
      <alignment horizontal="center" vertical="center" wrapText="1"/>
      <protection locked="0"/>
    </xf>
    <xf numFmtId="0" fontId="647" fillId="12" borderId="159" xfId="0" applyFont="1" applyFill="1" applyBorder="1" applyAlignment="1" applyProtection="1">
      <alignment horizontal="center" vertical="center" wrapText="1"/>
      <protection locked="0"/>
    </xf>
    <xf numFmtId="0" fontId="309" fillId="0" borderId="19" xfId="0" applyFont="1" applyFill="1" applyBorder="1" applyAlignment="1" applyProtection="1">
      <alignment vertical="center"/>
    </xf>
    <xf numFmtId="0" fontId="110" fillId="0" borderId="19" xfId="0" applyFont="1" applyFill="1" applyBorder="1" applyAlignment="1" applyProtection="1">
      <alignment vertical="center"/>
    </xf>
    <xf numFmtId="0" fontId="110" fillId="0" borderId="90" xfId="0" applyFont="1" applyFill="1" applyBorder="1" applyAlignment="1" applyProtection="1">
      <alignment horizontal="center" vertical="center"/>
    </xf>
    <xf numFmtId="0" fontId="399" fillId="0" borderId="91" xfId="0" applyFont="1" applyFill="1" applyBorder="1" applyAlignment="1" applyProtection="1">
      <alignment horizontal="center" vertical="center"/>
    </xf>
    <xf numFmtId="0" fontId="400" fillId="0" borderId="92" xfId="0" applyFont="1" applyFill="1" applyBorder="1" applyAlignment="1" applyProtection="1">
      <alignment horizontal="center" vertical="center" wrapText="1"/>
    </xf>
    <xf numFmtId="0" fontId="692" fillId="0" borderId="73" xfId="0" applyFont="1" applyFill="1" applyBorder="1" applyAlignment="1" applyProtection="1">
      <alignment horizontal="center" vertical="center"/>
      <protection locked="0"/>
    </xf>
    <xf numFmtId="0" fontId="692" fillId="0" borderId="55" xfId="0" applyFont="1" applyFill="1" applyBorder="1" applyAlignment="1" applyProtection="1">
      <alignment horizontal="center" vertical="center"/>
      <protection locked="0"/>
    </xf>
    <xf numFmtId="0" fontId="692" fillId="0" borderId="61" xfId="0" applyFont="1" applyFill="1" applyBorder="1" applyAlignment="1" applyProtection="1">
      <alignment horizontal="center" vertical="center"/>
      <protection locked="0"/>
    </xf>
    <xf numFmtId="0" fontId="191" fillId="0" borderId="49" xfId="0" applyFont="1" applyFill="1" applyBorder="1" applyAlignment="1" applyProtection="1">
      <alignment horizontal="center" vertical="center"/>
    </xf>
    <xf numFmtId="0" fontId="191" fillId="0" borderId="9" xfId="0" applyFont="1" applyFill="1" applyBorder="1" applyAlignment="1" applyProtection="1">
      <alignment horizontal="center" vertical="center"/>
    </xf>
    <xf numFmtId="0" fontId="65" fillId="0" borderId="60" xfId="0" applyFont="1" applyFill="1" applyBorder="1" applyAlignment="1" applyProtection="1">
      <alignment horizontal="center" vertical="center"/>
    </xf>
    <xf numFmtId="0" fontId="65" fillId="0" borderId="80" xfId="0" applyFont="1" applyFill="1" applyBorder="1" applyAlignment="1" applyProtection="1">
      <alignment vertical="center" wrapText="1"/>
    </xf>
    <xf numFmtId="0" fontId="348" fillId="0" borderId="59" xfId="0" applyFont="1" applyFill="1" applyBorder="1" applyAlignment="1" applyProtection="1">
      <alignment horizontal="center" vertical="center"/>
    </xf>
    <xf numFmtId="49" fontId="404" fillId="0" borderId="69" xfId="0" applyNumberFormat="1" applyFont="1" applyFill="1" applyBorder="1" applyAlignment="1" applyProtection="1">
      <alignment horizontal="right" vertical="center" wrapText="1"/>
    </xf>
    <xf numFmtId="0" fontId="405" fillId="0" borderId="57" xfId="0" applyFont="1" applyFill="1" applyBorder="1" applyAlignment="1" applyProtection="1">
      <alignment horizontal="center" vertical="center" wrapText="1"/>
    </xf>
    <xf numFmtId="0" fontId="351" fillId="0" borderId="58" xfId="0" applyFont="1" applyFill="1" applyBorder="1" applyAlignment="1" applyProtection="1">
      <alignment horizontal="center" vertical="center"/>
    </xf>
    <xf numFmtId="0" fontId="359" fillId="0" borderId="59" xfId="0" applyFont="1" applyFill="1" applyBorder="1" applyAlignment="1" applyProtection="1">
      <alignment horizontal="center" vertical="center"/>
      <protection locked="0"/>
    </xf>
    <xf numFmtId="0" fontId="3" fillId="0" borderId="66" xfId="0" applyFont="1" applyFill="1" applyBorder="1" applyAlignment="1" applyProtection="1">
      <alignment horizontal="left" vertical="center"/>
    </xf>
    <xf numFmtId="0" fontId="411" fillId="0" borderId="51" xfId="0" applyFont="1" applyFill="1" applyBorder="1" applyAlignment="1" applyProtection="1">
      <alignment horizontal="center" vertical="center"/>
    </xf>
    <xf numFmtId="49" fontId="412" fillId="0" borderId="78" xfId="0" applyNumberFormat="1" applyFont="1" applyFill="1" applyBorder="1" applyAlignment="1" applyProtection="1">
      <alignment horizontal="right" vertical="center" wrapText="1"/>
    </xf>
    <xf numFmtId="0" fontId="413" fillId="0" borderId="13" xfId="0" applyFont="1" applyFill="1" applyBorder="1" applyAlignment="1" applyProtection="1">
      <alignment horizontal="center" vertical="center" wrapText="1"/>
    </xf>
    <xf numFmtId="0" fontId="414" fillId="0" borderId="68" xfId="0" applyFont="1" applyFill="1" applyBorder="1" applyAlignment="1" applyProtection="1">
      <alignment horizontal="center" vertical="center"/>
    </xf>
    <xf numFmtId="0" fontId="415" fillId="0" borderId="51" xfId="0" applyFont="1" applyFill="1" applyBorder="1" applyAlignment="1" applyProtection="1">
      <alignment horizontal="center" vertical="center"/>
      <protection locked="0"/>
    </xf>
    <xf numFmtId="0" fontId="3" fillId="0" borderId="39" xfId="0" applyFont="1" applyFill="1" applyBorder="1" applyAlignment="1" applyProtection="1">
      <alignment horizontal="left" vertical="center"/>
    </xf>
    <xf numFmtId="0" fontId="419" fillId="0" borderId="74" xfId="0" applyFont="1" applyFill="1" applyBorder="1" applyAlignment="1" applyProtection="1">
      <alignment horizontal="center" vertical="center"/>
    </xf>
    <xf numFmtId="49" fontId="420" fillId="0" borderId="81" xfId="0" applyNumberFormat="1" applyFont="1" applyFill="1" applyBorder="1" applyAlignment="1" applyProtection="1">
      <alignment horizontal="right" vertical="center"/>
    </xf>
    <xf numFmtId="0" fontId="421" fillId="0" borderId="42" xfId="0" applyFont="1" applyFill="1" applyBorder="1" applyAlignment="1" applyProtection="1">
      <alignment horizontal="center" vertical="center"/>
    </xf>
    <xf numFmtId="0" fontId="422" fillId="0" borderId="43" xfId="0" applyFont="1" applyFill="1" applyBorder="1" applyAlignment="1" applyProtection="1">
      <alignment horizontal="center" vertical="center"/>
    </xf>
    <xf numFmtId="0" fontId="345" fillId="0" borderId="74" xfId="0" applyFont="1" applyFill="1" applyBorder="1" applyAlignment="1" applyProtection="1">
      <alignment horizontal="center" vertical="center"/>
      <protection locked="0"/>
    </xf>
    <xf numFmtId="0" fontId="423" fillId="0" borderId="74" xfId="0" applyFont="1" applyFill="1" applyBorder="1" applyAlignment="1" applyProtection="1">
      <alignment horizontal="center" vertical="center"/>
      <protection locked="0"/>
    </xf>
    <xf numFmtId="0" fontId="65" fillId="0" borderId="54" xfId="0" applyFont="1" applyFill="1" applyBorder="1" applyAlignment="1" applyProtection="1">
      <alignment horizontal="center" vertical="center"/>
    </xf>
    <xf numFmtId="0" fontId="79" fillId="0" borderId="60" xfId="0" applyFont="1" applyFill="1" applyBorder="1" applyAlignment="1" applyProtection="1">
      <alignment horizontal="center" vertical="center"/>
      <protection locked="0"/>
    </xf>
    <xf numFmtId="0" fontId="79" fillId="0" borderId="73" xfId="0" applyFont="1" applyFill="1" applyBorder="1" applyAlignment="1" applyProtection="1">
      <alignment horizontal="center" vertical="center"/>
      <protection locked="0"/>
    </xf>
    <xf numFmtId="0" fontId="79" fillId="0" borderId="59" xfId="0" applyFont="1" applyFill="1" applyBorder="1" applyAlignment="1" applyProtection="1">
      <alignment horizontal="center" vertical="center"/>
      <protection locked="0"/>
    </xf>
    <xf numFmtId="0" fontId="23" fillId="0" borderId="45" xfId="0" applyFont="1" applyFill="1" applyBorder="1" applyAlignment="1" applyProtection="1">
      <alignment horizontal="center" vertical="center"/>
      <protection locked="0"/>
    </xf>
    <xf numFmtId="0" fontId="23" fillId="0" borderId="38" xfId="0" applyFont="1" applyFill="1" applyBorder="1" applyAlignment="1" applyProtection="1">
      <alignment horizontal="center" vertical="center"/>
      <protection locked="0"/>
    </xf>
    <xf numFmtId="0" fontId="191" fillId="0" borderId="36" xfId="0" applyFont="1" applyFill="1" applyBorder="1" applyAlignment="1" applyProtection="1">
      <alignment horizontal="center" vertical="center"/>
    </xf>
    <xf numFmtId="0" fontId="2" fillId="0" borderId="82" xfId="0" applyFont="1" applyFill="1" applyBorder="1" applyAlignment="1" applyProtection="1">
      <alignment vertical="center"/>
    </xf>
    <xf numFmtId="0" fontId="65" fillId="0" borderId="90" xfId="0" applyFont="1" applyFill="1" applyBorder="1" applyAlignment="1" applyProtection="1">
      <alignment horizontal="right" vertical="center" wrapText="1"/>
    </xf>
    <xf numFmtId="0" fontId="191" fillId="0" borderId="91" xfId="0" applyFont="1" applyFill="1" applyBorder="1" applyAlignment="1" applyProtection="1">
      <alignment horizontal="center" vertical="center" wrapText="1"/>
    </xf>
    <xf numFmtId="0" fontId="65" fillId="0" borderId="71" xfId="0" applyFont="1" applyFill="1" applyBorder="1" applyAlignment="1" applyProtection="1">
      <alignment horizontal="center" vertical="center"/>
    </xf>
    <xf numFmtId="0" fontId="65" fillId="0" borderId="28" xfId="0" applyFont="1" applyFill="1" applyBorder="1" applyAlignment="1" applyProtection="1">
      <alignment horizontal="center" vertical="center"/>
    </xf>
    <xf numFmtId="0" fontId="2" fillId="0" borderId="51" xfId="0" applyFont="1" applyFill="1" applyBorder="1" applyAlignment="1" applyProtection="1">
      <alignment horizontal="left" vertical="center"/>
    </xf>
    <xf numFmtId="0" fontId="2" fillId="0" borderId="60" xfId="0" applyFont="1" applyFill="1" applyBorder="1" applyAlignment="1" applyProtection="1">
      <alignment horizontal="left" vertical="center"/>
    </xf>
    <xf numFmtId="0" fontId="2" fillId="0" borderId="74" xfId="0" applyFont="1" applyFill="1" applyBorder="1" applyAlignment="1" applyProtection="1">
      <alignment horizontal="left" vertical="center" wrapText="1"/>
    </xf>
    <xf numFmtId="0" fontId="65" fillId="0" borderId="13" xfId="0" applyFont="1" applyFill="1" applyBorder="1" applyAlignment="1" applyProtection="1">
      <alignment horizontal="center" vertical="center" wrapText="1"/>
    </xf>
    <xf numFmtId="0" fontId="65" fillId="0" borderId="49" xfId="0" applyFont="1" applyFill="1" applyBorder="1" applyAlignment="1" applyProtection="1">
      <alignment horizontal="center" vertical="center" wrapText="1"/>
    </xf>
    <xf numFmtId="0" fontId="2" fillId="0" borderId="39" xfId="0" applyFont="1" applyFill="1" applyBorder="1" applyAlignment="1" applyProtection="1">
      <alignment vertical="center" wrapText="1"/>
    </xf>
    <xf numFmtId="0" fontId="342" fillId="0" borderId="81" xfId="0" applyFont="1" applyFill="1" applyBorder="1" applyAlignment="1" applyProtection="1">
      <alignment vertical="center" wrapText="1"/>
    </xf>
    <xf numFmtId="0" fontId="343" fillId="0" borderId="42" xfId="0" applyFont="1" applyFill="1" applyBorder="1" applyAlignment="1" applyProtection="1">
      <alignment horizontal="center" vertical="center"/>
    </xf>
    <xf numFmtId="0" fontId="344" fillId="0" borderId="39" xfId="0" applyFont="1" applyFill="1" applyBorder="1" applyAlignment="1" applyProtection="1">
      <alignment horizontal="center" vertical="center"/>
      <protection locked="0"/>
    </xf>
    <xf numFmtId="0" fontId="346" fillId="0" borderId="44" xfId="0" applyFont="1" applyFill="1" applyBorder="1" applyAlignment="1" applyProtection="1">
      <alignment horizontal="center" vertical="center"/>
      <protection locked="0"/>
    </xf>
    <xf numFmtId="0" fontId="487" fillId="0" borderId="156" xfId="0" applyFont="1" applyFill="1" applyBorder="1" applyAlignment="1" applyProtection="1">
      <alignment horizontal="left" vertical="center" wrapText="1" indent="5"/>
    </xf>
    <xf numFmtId="0" fontId="49" fillId="0" borderId="34" xfId="0" applyFont="1" applyFill="1" applyBorder="1" applyAlignment="1" applyProtection="1">
      <alignment horizontal="center" vertical="center"/>
    </xf>
    <xf numFmtId="0" fontId="307" fillId="0" borderId="33" xfId="0" applyFont="1" applyFill="1" applyBorder="1" applyAlignment="1" applyProtection="1">
      <alignment vertical="center"/>
    </xf>
    <xf numFmtId="0" fontId="168" fillId="0" borderId="38" xfId="0" applyFont="1" applyFill="1" applyBorder="1" applyAlignment="1" applyProtection="1">
      <alignment horizontal="center" vertical="center"/>
    </xf>
    <xf numFmtId="0" fontId="145" fillId="0" borderId="45" xfId="0" applyFont="1" applyFill="1" applyBorder="1" applyAlignment="1" applyProtection="1">
      <alignment horizontal="center" vertical="center"/>
      <protection locked="0"/>
    </xf>
    <xf numFmtId="0" fontId="125" fillId="0" borderId="38" xfId="0" applyFont="1" applyFill="1" applyBorder="1" applyAlignment="1" applyProtection="1">
      <alignment horizontal="center" vertical="center"/>
      <protection locked="0"/>
    </xf>
    <xf numFmtId="0" fontId="487" fillId="0" borderId="157" xfId="0" applyFont="1" applyFill="1" applyBorder="1" applyAlignment="1" applyProtection="1">
      <alignment horizontal="left" vertical="center" wrapText="1" indent="5"/>
    </xf>
    <xf numFmtId="0" fontId="49" fillId="0" borderId="40" xfId="0" applyFont="1" applyFill="1" applyBorder="1" applyAlignment="1" applyProtection="1">
      <alignment horizontal="center" vertical="center"/>
    </xf>
    <xf numFmtId="0" fontId="307" fillId="0" borderId="39" xfId="0" applyFont="1" applyFill="1" applyBorder="1" applyAlignment="1" applyProtection="1">
      <alignment vertical="center"/>
    </xf>
    <xf numFmtId="0" fontId="168" fillId="0" borderId="44" xfId="0" applyFont="1" applyFill="1" applyBorder="1" applyAlignment="1" applyProtection="1">
      <alignment horizontal="center" vertical="center"/>
    </xf>
    <xf numFmtId="0" fontId="145" fillId="0" borderId="74" xfId="0" applyFont="1" applyFill="1" applyBorder="1" applyAlignment="1" applyProtection="1">
      <alignment horizontal="center" vertical="center"/>
      <protection locked="0"/>
    </xf>
    <xf numFmtId="0" fontId="125" fillId="0" borderId="44" xfId="0" applyFont="1" applyFill="1" applyBorder="1" applyAlignment="1" applyProtection="1">
      <alignment horizontal="center" vertical="center"/>
      <protection locked="0"/>
    </xf>
    <xf numFmtId="0" fontId="514" fillId="16" borderId="114" xfId="0" applyFont="1" applyFill="1" applyBorder="1" applyAlignment="1" applyProtection="1">
      <alignment horizontal="center" vertical="center"/>
      <protection locked="0"/>
    </xf>
    <xf numFmtId="0" fontId="502" fillId="16" borderId="63" xfId="0" applyFont="1" applyFill="1" applyBorder="1" applyAlignment="1" applyProtection="1">
      <alignment horizontal="center" vertical="center" wrapText="1"/>
      <protection locked="0"/>
    </xf>
    <xf numFmtId="0" fontId="517" fillId="20" borderId="88" xfId="0" applyFont="1" applyFill="1" applyBorder="1" applyAlignment="1" applyProtection="1">
      <alignment horizontal="center" vertical="center" wrapText="1"/>
      <protection locked="0"/>
    </xf>
    <xf numFmtId="49" fontId="65" fillId="0" borderId="35" xfId="0" applyNumberFormat="1" applyFont="1" applyFill="1" applyBorder="1" applyAlignment="1" applyProtection="1">
      <alignment horizontal="right" vertical="center"/>
    </xf>
    <xf numFmtId="0" fontId="65" fillId="0" borderId="77" xfId="0" applyFont="1" applyFill="1" applyBorder="1" applyAlignment="1" applyProtection="1">
      <alignment horizontal="center" vertical="center"/>
    </xf>
    <xf numFmtId="49" fontId="65" fillId="0" borderId="48" xfId="0" applyNumberFormat="1" applyFont="1" applyFill="1" applyBorder="1" applyAlignment="1" applyProtection="1">
      <alignment horizontal="right" vertical="center"/>
    </xf>
    <xf numFmtId="0" fontId="65" fillId="0" borderId="80" xfId="0" applyFont="1" applyFill="1" applyBorder="1" applyAlignment="1" applyProtection="1">
      <alignment horizontal="center" vertical="center"/>
    </xf>
    <xf numFmtId="49" fontId="65" fillId="0" borderId="27" xfId="0" applyNumberFormat="1" applyFont="1" applyFill="1" applyBorder="1" applyAlignment="1" applyProtection="1">
      <alignment horizontal="right" vertical="center"/>
    </xf>
    <xf numFmtId="0" fontId="65" fillId="0" borderId="21" xfId="0" applyFont="1" applyFill="1" applyBorder="1" applyAlignment="1" applyProtection="1">
      <alignment horizontal="center" vertical="center"/>
    </xf>
    <xf numFmtId="0" fontId="65" fillId="0" borderId="27" xfId="0" applyFont="1" applyFill="1" applyBorder="1" applyAlignment="1" applyProtection="1">
      <alignment horizontal="center" vertical="center"/>
    </xf>
    <xf numFmtId="0" fontId="65" fillId="0" borderId="99" xfId="0" applyFont="1" applyFill="1" applyBorder="1" applyAlignment="1" applyProtection="1">
      <alignment horizontal="center" vertical="center" wrapText="1"/>
      <protection locked="0"/>
    </xf>
    <xf numFmtId="0" fontId="65" fillId="0" borderId="117" xfId="0" applyFont="1" applyFill="1" applyBorder="1" applyAlignment="1" applyProtection="1">
      <alignment horizontal="center" vertical="center"/>
    </xf>
    <xf numFmtId="49" fontId="65" fillId="0" borderId="140" xfId="0" applyNumberFormat="1" applyFont="1" applyFill="1" applyBorder="1" applyAlignment="1" applyProtection="1">
      <alignment horizontal="right" vertical="center"/>
    </xf>
    <xf numFmtId="0" fontId="65" fillId="0" borderId="124" xfId="0" applyFont="1" applyFill="1" applyBorder="1" applyAlignment="1" applyProtection="1">
      <alignment horizontal="center" vertical="center" wrapText="1"/>
      <protection locked="0"/>
    </xf>
    <xf numFmtId="0" fontId="65" fillId="0" borderId="115" xfId="0" applyFont="1" applyFill="1" applyBorder="1" applyAlignment="1" applyProtection="1">
      <alignment horizontal="center" vertical="center"/>
    </xf>
    <xf numFmtId="0" fontId="65" fillId="0" borderId="64" xfId="0" applyFont="1" applyFill="1" applyBorder="1" applyAlignment="1" applyProtection="1">
      <alignment horizontal="center" vertical="center"/>
    </xf>
    <xf numFmtId="0" fontId="81" fillId="7" borderId="21" xfId="0" applyFont="1" applyFill="1" applyBorder="1" applyAlignment="1" applyProtection="1">
      <alignment horizontal="center" vertical="center"/>
      <protection locked="0"/>
    </xf>
    <xf numFmtId="0" fontId="82" fillId="7" borderId="22" xfId="0" applyFont="1" applyFill="1" applyBorder="1" applyAlignment="1" applyProtection="1">
      <alignment horizontal="center" vertical="center"/>
    </xf>
    <xf numFmtId="0" fontId="83" fillId="7" borderId="23" xfId="0" applyFont="1" applyFill="1" applyBorder="1" applyAlignment="1" applyProtection="1">
      <alignment horizontal="center" vertical="center"/>
    </xf>
    <xf numFmtId="0" fontId="87" fillId="7" borderId="24" xfId="0" applyFont="1" applyFill="1" applyBorder="1" applyAlignment="1" applyProtection="1">
      <alignment horizontal="center" vertical="center"/>
    </xf>
    <xf numFmtId="0" fontId="88" fillId="7" borderId="25" xfId="0" applyFont="1" applyFill="1" applyBorder="1" applyAlignment="1" applyProtection="1">
      <alignment horizontal="center" vertical="center"/>
    </xf>
    <xf numFmtId="0" fontId="89" fillId="7" borderId="26" xfId="0" applyFont="1" applyFill="1" applyBorder="1" applyAlignment="1" applyProtection="1">
      <alignment horizontal="center" vertical="center"/>
    </xf>
    <xf numFmtId="0" fontId="2" fillId="0" borderId="0" xfId="0" applyFont="1" applyFill="1" applyBorder="1" applyAlignment="1" applyProtection="1">
      <alignment vertical="center" wrapText="1"/>
      <protection locked="0"/>
    </xf>
    <xf numFmtId="0" fontId="92" fillId="0" borderId="0" xfId="0" applyFont="1" applyFill="1" applyBorder="1" applyAlignment="1" applyProtection="1">
      <alignment horizontal="center" vertical="center" wrapText="1"/>
      <protection locked="0"/>
    </xf>
    <xf numFmtId="0" fontId="91" fillId="0" borderId="0" xfId="0" applyFont="1" applyFill="1" applyBorder="1" applyAlignment="1" applyProtection="1">
      <alignment vertical="center" wrapText="1"/>
      <protection locked="0"/>
    </xf>
    <xf numFmtId="0" fontId="93" fillId="0" borderId="0" xfId="0" applyFont="1" applyFill="1" applyBorder="1" applyAlignment="1" applyProtection="1">
      <alignment horizontal="right" vertical="center" wrapText="1"/>
      <protection locked="0"/>
    </xf>
    <xf numFmtId="0" fontId="38" fillId="2" borderId="0" xfId="0" applyFont="1" applyFill="1" applyBorder="1" applyAlignment="1" applyProtection="1">
      <alignment horizontal="left" wrapText="1"/>
    </xf>
    <xf numFmtId="0" fontId="97" fillId="0" borderId="0" xfId="0" applyFont="1" applyFill="1" applyBorder="1" applyAlignment="1" applyProtection="1">
      <alignment wrapText="1"/>
    </xf>
    <xf numFmtId="0" fontId="98" fillId="0" borderId="0" xfId="0" applyFont="1" applyFill="1" applyBorder="1" applyAlignment="1" applyProtection="1">
      <alignment horizontal="center" wrapText="1"/>
    </xf>
    <xf numFmtId="0" fontId="99" fillId="0" borderId="0" xfId="0" applyFont="1" applyFill="1" applyBorder="1" applyAlignment="1" applyProtection="1">
      <alignment horizontal="right" wrapText="1"/>
    </xf>
    <xf numFmtId="0" fontId="114" fillId="8" borderId="29" xfId="0" applyFont="1" applyFill="1" applyBorder="1" applyAlignment="1" applyProtection="1">
      <alignment horizontal="center" vertical="center"/>
    </xf>
    <xf numFmtId="0" fontId="115" fillId="8" borderId="30" xfId="0" applyFont="1" applyFill="1" applyBorder="1" applyAlignment="1" applyProtection="1">
      <alignment horizontal="center" vertical="center"/>
    </xf>
    <xf numFmtId="0" fontId="116" fillId="8" borderId="31" xfId="0" applyFont="1" applyFill="1" applyBorder="1" applyAlignment="1" applyProtection="1">
      <alignment horizontal="center" vertical="center"/>
    </xf>
    <xf numFmtId="0" fontId="61" fillId="6" borderId="10" xfId="0" applyFont="1" applyFill="1" applyBorder="1" applyAlignment="1" applyProtection="1">
      <alignment horizontal="center" vertical="center"/>
      <protection locked="0"/>
    </xf>
    <xf numFmtId="0" fontId="62" fillId="6" borderId="11" xfId="0" applyFont="1" applyFill="1" applyBorder="1" applyAlignment="1" applyProtection="1">
      <alignment horizontal="center" vertical="center"/>
      <protection locked="0"/>
    </xf>
    <xf numFmtId="0" fontId="63" fillId="6" borderId="12" xfId="0" applyFont="1" applyFill="1" applyBorder="1" applyAlignment="1" applyProtection="1">
      <alignment horizontal="center" vertical="center"/>
      <protection locked="0"/>
    </xf>
    <xf numFmtId="0" fontId="75" fillId="6" borderId="18" xfId="0" applyFont="1" applyFill="1" applyBorder="1" applyAlignment="1" applyProtection="1">
      <alignment horizontal="center" vertical="center"/>
      <protection locked="0"/>
    </xf>
    <xf numFmtId="0" fontId="76" fillId="6" borderId="19" xfId="0" applyFont="1" applyFill="1" applyBorder="1" applyAlignment="1" applyProtection="1">
      <alignment horizontal="center" vertical="center"/>
      <protection locked="0"/>
    </xf>
    <xf numFmtId="0" fontId="77" fillId="6" borderId="20" xfId="0" applyFont="1" applyFill="1" applyBorder="1" applyAlignment="1" applyProtection="1">
      <alignment horizontal="center" vertical="center"/>
      <protection locked="0"/>
    </xf>
    <xf numFmtId="0" fontId="65" fillId="6" borderId="14" xfId="0" applyFont="1" applyFill="1" applyBorder="1" applyAlignment="1" applyProtection="1">
      <alignment horizontal="center" vertical="center"/>
      <protection locked="0"/>
    </xf>
    <xf numFmtId="0" fontId="66" fillId="6" borderId="15" xfId="0" applyFont="1" applyFill="1" applyBorder="1" applyAlignment="1" applyProtection="1">
      <alignment horizontal="center" vertical="center"/>
      <protection locked="0"/>
    </xf>
    <xf numFmtId="0" fontId="67" fillId="6" borderId="16" xfId="0" applyFont="1" applyFill="1" applyBorder="1" applyAlignment="1" applyProtection="1">
      <alignment horizontal="center" vertical="center"/>
      <protection locked="0"/>
    </xf>
    <xf numFmtId="0" fontId="71" fillId="6" borderId="10" xfId="0" applyFont="1" applyFill="1" applyBorder="1" applyAlignment="1" applyProtection="1">
      <alignment horizontal="center" vertical="center"/>
      <protection locked="0"/>
    </xf>
    <xf numFmtId="0" fontId="72" fillId="6" borderId="11" xfId="0" applyFont="1" applyFill="1" applyBorder="1" applyAlignment="1" applyProtection="1">
      <alignment horizontal="center" vertical="center"/>
      <protection locked="0"/>
    </xf>
    <xf numFmtId="0" fontId="73" fillId="6" borderId="12" xfId="0" applyFont="1" applyFill="1" applyBorder="1" applyAlignment="1" applyProtection="1">
      <alignment horizontal="center" vertical="center"/>
      <protection locked="0"/>
    </xf>
    <xf numFmtId="0" fontId="241" fillId="9" borderId="29" xfId="0" applyFont="1" applyFill="1" applyBorder="1" applyAlignment="1" applyProtection="1">
      <alignment horizontal="left" vertical="center" wrapText="1"/>
    </xf>
    <xf numFmtId="0" fontId="242" fillId="9" borderId="30" xfId="0" applyFont="1" applyFill="1" applyBorder="1" applyAlignment="1" applyProtection="1">
      <alignment horizontal="left" vertical="center" wrapText="1"/>
    </xf>
    <xf numFmtId="0" fontId="243" fillId="9" borderId="70" xfId="0" applyFont="1" applyFill="1" applyBorder="1" applyAlignment="1" applyProtection="1">
      <alignment horizontal="left" vertical="center" wrapText="1"/>
    </xf>
    <xf numFmtId="0" fontId="478" fillId="0" borderId="93" xfId="0" applyFont="1" applyFill="1" applyBorder="1" applyAlignment="1" applyProtection="1">
      <alignment horizontal="left" vertical="center" wrapText="1"/>
    </xf>
    <xf numFmtId="0" fontId="479" fillId="0" borderId="94" xfId="0" applyFont="1" applyFill="1" applyBorder="1" applyAlignment="1" applyProtection="1">
      <alignment horizontal="left" vertical="center" wrapText="1"/>
    </xf>
    <xf numFmtId="0" fontId="480" fillId="0" borderId="95" xfId="0" applyFont="1" applyFill="1" applyBorder="1" applyAlignment="1" applyProtection="1">
      <alignment horizontal="left" vertical="center" wrapText="1"/>
    </xf>
    <xf numFmtId="0" fontId="592" fillId="0" borderId="29" xfId="0" applyFont="1" applyFill="1" applyBorder="1" applyAlignment="1" applyProtection="1">
      <alignment horizontal="center" vertical="center"/>
      <protection locked="0"/>
    </xf>
    <xf numFmtId="0" fontId="593" fillId="0" borderId="30" xfId="0" applyFont="1" applyFill="1" applyBorder="1" applyAlignment="1" applyProtection="1">
      <alignment horizontal="center" vertical="center"/>
      <protection locked="0"/>
    </xf>
    <xf numFmtId="0" fontId="594" fillId="0" borderId="31" xfId="0" applyFont="1" applyFill="1" applyBorder="1" applyAlignment="1" applyProtection="1">
      <alignment horizontal="center" vertical="center"/>
      <protection locked="0"/>
    </xf>
    <xf numFmtId="0" fontId="278" fillId="10" borderId="29" xfId="0" applyFont="1" applyFill="1" applyBorder="1" applyAlignment="1" applyProtection="1">
      <alignment horizontal="left" vertical="center" wrapText="1"/>
    </xf>
    <xf numFmtId="0" fontId="279" fillId="10" borderId="30" xfId="0" applyFont="1" applyFill="1" applyBorder="1" applyAlignment="1" applyProtection="1">
      <alignment horizontal="left" vertical="center" wrapText="1"/>
    </xf>
    <xf numFmtId="0" fontId="280" fillId="10" borderId="70" xfId="0" applyFont="1" applyFill="1" applyBorder="1" applyAlignment="1" applyProtection="1">
      <alignment horizontal="left" vertical="center" wrapText="1"/>
    </xf>
    <xf numFmtId="0" fontId="112" fillId="8" borderId="82" xfId="0" applyFont="1" applyFill="1" applyBorder="1" applyAlignment="1" applyProtection="1">
      <alignment horizontal="left" vertical="center" wrapText="1"/>
    </xf>
    <xf numFmtId="0" fontId="375" fillId="8" borderId="30" xfId="0" applyFont="1" applyFill="1" applyBorder="1" applyAlignment="1" applyProtection="1">
      <alignment horizontal="left" vertical="center" wrapText="1"/>
    </xf>
    <xf numFmtId="0" fontId="376" fillId="8" borderId="70" xfId="0" applyFont="1" applyFill="1" applyBorder="1" applyAlignment="1" applyProtection="1">
      <alignment horizontal="left" vertical="center" wrapText="1"/>
    </xf>
    <xf numFmtId="0" fontId="493" fillId="6" borderId="32" xfId="0" applyFont="1" applyFill="1" applyBorder="1" applyAlignment="1" applyProtection="1">
      <alignment horizontal="left" vertical="center" wrapText="1"/>
    </xf>
    <xf numFmtId="0" fontId="493" fillId="6" borderId="87" xfId="0"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X413"/>
  <sheetViews>
    <sheetView showGridLines="0" tabSelected="1" topLeftCell="B2" zoomScaleNormal="100" workbookViewId="0">
      <selection activeCell="B2" sqref="B2"/>
    </sheetView>
  </sheetViews>
  <sheetFormatPr baseColWidth="10" defaultColWidth="4.5703125" defaultRowHeight="15.75" customHeight="1" x14ac:dyDescent="0.2"/>
  <cols>
    <col min="1" max="1" width="117.140625" style="2" hidden="1" customWidth="1"/>
    <col min="2" max="2" width="137.7109375" style="2" customWidth="1"/>
    <col min="3" max="3" width="7" style="43" customWidth="1"/>
    <col min="4" max="4" width="5.42578125" style="253" customWidth="1"/>
    <col min="5" max="5" width="6.5703125" style="129" customWidth="1"/>
    <col min="6" max="6" width="6.28515625" style="129" customWidth="1"/>
    <col min="7" max="7" width="8.140625" style="254" customWidth="1"/>
    <col min="8" max="11" width="19.5703125" style="346" customWidth="1"/>
    <col min="12" max="12" width="8.42578125" style="96" customWidth="1"/>
    <col min="13" max="13" width="13" style="593" customWidth="1"/>
    <col min="14" max="14" width="15" style="593" customWidth="1"/>
    <col min="15" max="15" width="37.42578125" style="899" customWidth="1"/>
    <col min="16" max="16" width="19.7109375" style="900" customWidth="1"/>
    <col min="17" max="17" width="26.42578125" style="560" customWidth="1"/>
    <col min="18" max="18" width="25.5703125" style="132" customWidth="1"/>
    <col min="19" max="19" width="16.5703125" style="132" customWidth="1"/>
    <col min="20" max="20" width="24.42578125" style="132" customWidth="1"/>
    <col min="21" max="21" width="18.5703125" style="132" customWidth="1"/>
    <col min="22" max="258" width="4" style="132" customWidth="1"/>
    <col min="259" max="261" width="4.5703125" style="1" customWidth="1"/>
    <col min="262" max="16384" width="4.5703125" style="1"/>
  </cols>
  <sheetData>
    <row r="1" spans="1:46" ht="15.75" hidden="1" customHeight="1" x14ac:dyDescent="0.2">
      <c r="A1" s="2" t="s">
        <v>0</v>
      </c>
    </row>
    <row r="2" spans="1:46" ht="20.25" customHeight="1" x14ac:dyDescent="0.25">
      <c r="A2" s="3"/>
      <c r="B2" s="3"/>
      <c r="C2" s="4"/>
      <c r="D2" s="3"/>
      <c r="E2" s="4"/>
      <c r="F2" s="4"/>
      <c r="G2" s="5"/>
      <c r="H2" s="6"/>
      <c r="I2" s="7"/>
      <c r="J2" s="8" t="s">
        <v>1</v>
      </c>
      <c r="K2" s="9"/>
      <c r="L2" s="10"/>
      <c r="M2" s="955"/>
      <c r="N2" s="955"/>
      <c r="O2" s="901"/>
      <c r="P2" s="902"/>
    </row>
    <row r="3" spans="1:46" ht="17.25" customHeight="1" x14ac:dyDescent="0.2">
      <c r="A3" s="11"/>
      <c r="B3" s="11"/>
      <c r="C3" s="12"/>
      <c r="D3" s="11"/>
      <c r="E3" s="12"/>
      <c r="F3" s="12"/>
      <c r="G3" s="13"/>
      <c r="H3" s="14"/>
      <c r="I3" s="14"/>
      <c r="J3" s="14"/>
      <c r="K3" s="14"/>
      <c r="L3" s="10"/>
      <c r="M3" s="955"/>
      <c r="N3" s="955"/>
      <c r="O3" s="901"/>
    </row>
    <row r="4" spans="1:46" ht="15" customHeight="1" x14ac:dyDescent="0.2">
      <c r="A4" s="11"/>
      <c r="B4" s="11"/>
      <c r="C4" s="12"/>
      <c r="D4" s="11"/>
      <c r="E4" s="12"/>
      <c r="F4" s="12"/>
      <c r="G4" s="13"/>
      <c r="H4" s="14"/>
      <c r="I4" s="14"/>
      <c r="J4" s="14"/>
      <c r="K4" s="14"/>
      <c r="L4" s="10"/>
      <c r="M4" s="955"/>
      <c r="N4" s="955"/>
      <c r="O4" s="901"/>
    </row>
    <row r="5" spans="1:46" ht="23.25" customHeight="1" x14ac:dyDescent="0.2">
      <c r="A5" s="15" t="s">
        <v>2</v>
      </c>
      <c r="B5" s="15"/>
      <c r="C5" s="16"/>
      <c r="D5" s="17"/>
      <c r="E5" s="18"/>
      <c r="F5" s="18"/>
      <c r="G5" s="19"/>
      <c r="H5" s="20" t="s">
        <v>570</v>
      </c>
      <c r="I5" s="21"/>
      <c r="J5" s="22"/>
      <c r="K5" s="22"/>
      <c r="L5" s="990"/>
      <c r="M5" s="956"/>
      <c r="N5" s="956"/>
      <c r="O5" s="903" t="s">
        <v>3</v>
      </c>
    </row>
    <row r="6" spans="1:46" s="23" customFormat="1" ht="19.5" customHeight="1" x14ac:dyDescent="0.2">
      <c r="A6" s="24" t="s">
        <v>568</v>
      </c>
      <c r="B6" s="24" t="s">
        <v>561</v>
      </c>
      <c r="C6" s="25"/>
      <c r="D6" s="26"/>
      <c r="E6" s="27"/>
      <c r="F6" s="28"/>
      <c r="G6" s="29"/>
      <c r="H6" s="30" t="s">
        <v>4</v>
      </c>
      <c r="I6" s="31" t="s">
        <v>5</v>
      </c>
      <c r="J6" s="32"/>
      <c r="K6" s="32"/>
      <c r="L6" s="991"/>
      <c r="M6" s="957"/>
      <c r="N6" s="957"/>
      <c r="O6" s="904"/>
      <c r="P6" s="561"/>
      <c r="Q6" s="561"/>
    </row>
    <row r="7" spans="1:46" s="33" customFormat="1" ht="32.25" customHeight="1" x14ac:dyDescent="0.2">
      <c r="A7" s="34" t="s">
        <v>482</v>
      </c>
      <c r="B7" s="34" t="s">
        <v>479</v>
      </c>
      <c r="C7" s="35"/>
      <c r="E7" s="36"/>
      <c r="F7" s="36"/>
      <c r="G7" s="37"/>
      <c r="H7" s="38"/>
      <c r="I7" s="38"/>
      <c r="J7" s="38"/>
      <c r="K7" s="38"/>
      <c r="L7" s="39"/>
      <c r="M7" s="958"/>
      <c r="N7" s="958"/>
      <c r="O7" s="905"/>
      <c r="P7" s="562"/>
      <c r="Q7" s="562"/>
    </row>
    <row r="8" spans="1:46" ht="16.5" customHeight="1" thickBot="1" x14ac:dyDescent="0.25">
      <c r="A8" s="2" t="s">
        <v>569</v>
      </c>
      <c r="D8" s="40"/>
      <c r="E8" s="41"/>
      <c r="F8" s="41"/>
      <c r="G8" s="41"/>
      <c r="H8" s="42"/>
      <c r="L8" s="43"/>
      <c r="M8" s="959"/>
      <c r="N8" s="959"/>
      <c r="O8" s="905"/>
      <c r="P8" s="562"/>
    </row>
    <row r="9" spans="1:46" ht="23.1" customHeight="1" thickBot="1" x14ac:dyDescent="0.25">
      <c r="A9" s="44" t="s">
        <v>6</v>
      </c>
      <c r="B9" s="44" t="s">
        <v>7</v>
      </c>
      <c r="C9" s="45"/>
      <c r="D9" s="46"/>
      <c r="E9" s="47"/>
      <c r="F9" s="47"/>
      <c r="G9" s="47"/>
      <c r="H9" s="48"/>
      <c r="I9" s="49"/>
      <c r="J9" s="49"/>
      <c r="K9" s="49"/>
      <c r="L9" s="948"/>
      <c r="M9" s="960"/>
      <c r="N9" s="960"/>
      <c r="O9" s="906"/>
    </row>
    <row r="10" spans="1:46" ht="11.25" customHeight="1" x14ac:dyDescent="0.2">
      <c r="A10" s="50"/>
      <c r="B10" s="50"/>
      <c r="C10" s="51"/>
      <c r="D10" s="40"/>
      <c r="E10" s="41"/>
      <c r="F10" s="41"/>
      <c r="G10" s="41"/>
      <c r="H10" s="42"/>
      <c r="L10" s="51"/>
      <c r="M10" s="961"/>
      <c r="N10" s="961"/>
      <c r="O10" s="901"/>
    </row>
    <row r="11" spans="1:46" ht="15.75" customHeight="1" x14ac:dyDescent="0.25">
      <c r="A11" s="52" t="s">
        <v>8</v>
      </c>
      <c r="B11" s="52" t="s">
        <v>9</v>
      </c>
      <c r="C11" s="53"/>
      <c r="D11" s="40"/>
      <c r="E11" s="1209"/>
      <c r="F11" s="1210"/>
      <c r="G11" s="1210"/>
      <c r="H11" s="1210"/>
      <c r="I11" s="1210"/>
      <c r="J11" s="1211"/>
      <c r="M11" s="962"/>
      <c r="N11" s="962"/>
    </row>
    <row r="12" spans="1:46" ht="15.75" customHeight="1" x14ac:dyDescent="0.2">
      <c r="A12" s="54" t="s">
        <v>10</v>
      </c>
      <c r="B12" s="54" t="s">
        <v>11</v>
      </c>
      <c r="C12" s="53"/>
      <c r="E12" s="1215"/>
      <c r="F12" s="1216"/>
      <c r="G12" s="1216"/>
      <c r="H12" s="1216"/>
      <c r="I12" s="1216"/>
      <c r="J12" s="1217"/>
      <c r="M12" s="962"/>
      <c r="N12" s="962"/>
    </row>
    <row r="13" spans="1:46" ht="10.5" customHeight="1" x14ac:dyDescent="0.2">
      <c r="A13" s="50"/>
      <c r="B13" s="50"/>
      <c r="C13" s="51"/>
      <c r="G13" s="55"/>
      <c r="H13" s="56"/>
      <c r="I13" s="56"/>
      <c r="J13" s="56"/>
      <c r="M13" s="962"/>
      <c r="N13" s="962"/>
    </row>
    <row r="14" spans="1:46" ht="15.75" customHeight="1" x14ac:dyDescent="0.2">
      <c r="A14" s="57" t="s">
        <v>12</v>
      </c>
      <c r="B14" s="57" t="s">
        <v>13</v>
      </c>
      <c r="C14" s="53"/>
      <c r="E14" s="1218"/>
      <c r="F14" s="1219"/>
      <c r="G14" s="1219"/>
      <c r="H14" s="1219"/>
      <c r="I14" s="1219"/>
      <c r="J14" s="1220"/>
      <c r="M14" s="962"/>
      <c r="N14" s="962"/>
    </row>
    <row r="15" spans="1:46" ht="15.75" customHeight="1" x14ac:dyDescent="0.2">
      <c r="A15" s="58" t="s">
        <v>14</v>
      </c>
      <c r="B15" s="58" t="s">
        <v>15</v>
      </c>
      <c r="C15" s="53"/>
      <c r="E15" s="1212"/>
      <c r="F15" s="1213"/>
      <c r="G15" s="1213"/>
      <c r="H15" s="1213"/>
      <c r="I15" s="1213"/>
      <c r="J15" s="1214"/>
      <c r="M15" s="962"/>
      <c r="N15" s="962"/>
      <c r="P15" s="563"/>
      <c r="Q15" s="563"/>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row>
    <row r="16" spans="1:46" ht="15.75" customHeight="1" x14ac:dyDescent="0.2">
      <c r="A16" s="58" t="s">
        <v>16</v>
      </c>
      <c r="B16" s="58" t="s">
        <v>17</v>
      </c>
      <c r="C16" s="53"/>
      <c r="E16" s="1212"/>
      <c r="F16" s="1213"/>
      <c r="G16" s="1213"/>
      <c r="H16" s="1213"/>
      <c r="I16" s="1213"/>
      <c r="J16" s="1214"/>
      <c r="K16" s="60"/>
      <c r="L16" s="61"/>
      <c r="M16" s="963"/>
      <c r="N16" s="963"/>
      <c r="P16" s="563"/>
      <c r="Q16" s="563"/>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row>
    <row r="17" spans="1:161" ht="15.75" customHeight="1" x14ac:dyDescent="0.2">
      <c r="A17" s="58" t="s">
        <v>18</v>
      </c>
      <c r="B17" s="58" t="s">
        <v>19</v>
      </c>
      <c r="E17" s="1212" t="s">
        <v>3</v>
      </c>
      <c r="F17" s="1213"/>
      <c r="G17" s="1213"/>
      <c r="H17" s="1213"/>
      <c r="I17" s="1213"/>
      <c r="J17" s="1214"/>
      <c r="K17" s="60"/>
      <c r="L17" s="61"/>
      <c r="M17" s="963"/>
      <c r="N17" s="963"/>
      <c r="P17" s="563"/>
      <c r="Q17" s="563"/>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row>
    <row r="18" spans="1:161" ht="15.75" customHeight="1" x14ac:dyDescent="0.2">
      <c r="A18" s="57" t="s">
        <v>20</v>
      </c>
      <c r="B18" s="57" t="s">
        <v>21</v>
      </c>
      <c r="E18" s="1192"/>
      <c r="F18" s="1193"/>
      <c r="G18" s="1193"/>
      <c r="H18" s="1193"/>
      <c r="I18" s="1193"/>
      <c r="J18" s="1194"/>
      <c r="K18" s="62" t="s">
        <v>3</v>
      </c>
      <c r="L18" s="61"/>
      <c r="M18" s="963"/>
      <c r="N18" s="963"/>
      <c r="O18" s="907"/>
      <c r="P18" s="563"/>
      <c r="Q18" s="563"/>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row>
    <row r="19" spans="1:161" ht="32.25" customHeight="1" x14ac:dyDescent="0.2">
      <c r="A19" s="63" t="s">
        <v>22</v>
      </c>
      <c r="B19" s="63" t="s">
        <v>23</v>
      </c>
      <c r="E19" s="1195"/>
      <c r="F19" s="1196"/>
      <c r="G19" s="1196"/>
      <c r="H19" s="1196"/>
      <c r="I19" s="1196"/>
      <c r="J19" s="1197"/>
      <c r="K19" s="60"/>
      <c r="L19" s="61"/>
      <c r="M19" s="963"/>
      <c r="N19" s="963"/>
      <c r="P19" s="563"/>
      <c r="Q19" s="563"/>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row>
    <row r="20" spans="1:161" ht="28.5" customHeight="1" x14ac:dyDescent="0.2">
      <c r="A20" s="749" t="s">
        <v>481</v>
      </c>
      <c r="B20" s="1198" t="s">
        <v>480</v>
      </c>
      <c r="C20" s="1199"/>
      <c r="D20" s="1200"/>
      <c r="E20" s="1199"/>
      <c r="F20" s="1199"/>
      <c r="G20" s="1201"/>
      <c r="H20" s="1199"/>
      <c r="I20" s="1199"/>
      <c r="J20" s="1199"/>
      <c r="K20" s="1199"/>
      <c r="M20" s="962"/>
      <c r="N20" s="962"/>
      <c r="P20" s="562"/>
      <c r="Q20" s="563"/>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row>
    <row r="21" spans="1:161" ht="65.25" customHeight="1" x14ac:dyDescent="0.3">
      <c r="A21" s="559" t="s">
        <v>589</v>
      </c>
      <c r="B21" s="1202" t="s">
        <v>588</v>
      </c>
      <c r="C21" s="1202"/>
      <c r="D21" s="1202"/>
      <c r="E21" s="1202"/>
      <c r="F21" s="1202"/>
      <c r="G21" s="1202"/>
      <c r="H21" s="1202"/>
      <c r="I21" s="1202"/>
      <c r="J21" s="1202"/>
      <c r="K21" s="1202"/>
      <c r="M21" s="962"/>
      <c r="N21" s="962"/>
      <c r="O21" s="908"/>
      <c r="P21" s="909"/>
      <c r="Q21" s="564"/>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row>
    <row r="22" spans="1:161" ht="52.5" customHeight="1" x14ac:dyDescent="0.3">
      <c r="A22" s="65" t="s">
        <v>24</v>
      </c>
      <c r="B22" s="1203" t="s">
        <v>25</v>
      </c>
      <c r="C22" s="1204"/>
      <c r="D22" s="1203"/>
      <c r="E22" s="1204"/>
      <c r="F22" s="1204"/>
      <c r="G22" s="1205"/>
      <c r="H22" s="1204"/>
      <c r="I22" s="1204"/>
      <c r="J22" s="1204"/>
      <c r="K22" s="1204"/>
      <c r="M22" s="962"/>
      <c r="N22" s="962"/>
      <c r="P22" s="563"/>
      <c r="Q22" s="563"/>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row>
    <row r="23" spans="1:161" ht="12" customHeight="1" x14ac:dyDescent="0.2">
      <c r="K23" s="66"/>
      <c r="M23" s="962"/>
      <c r="N23" s="962"/>
      <c r="P23" s="563"/>
      <c r="Q23" s="563"/>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row>
    <row r="24" spans="1:161" ht="12" customHeight="1" x14ac:dyDescent="0.2">
      <c r="K24" s="66"/>
      <c r="M24" s="962"/>
      <c r="N24" s="962"/>
      <c r="P24" s="563"/>
      <c r="Q24" s="563"/>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row>
    <row r="25" spans="1:161" ht="12" customHeight="1" x14ac:dyDescent="0.2">
      <c r="K25" s="66"/>
      <c r="M25" s="962"/>
      <c r="N25" s="962"/>
      <c r="P25" s="563"/>
      <c r="Q25" s="563"/>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row>
    <row r="26" spans="1:161" ht="12" customHeight="1" thickBot="1" x14ac:dyDescent="0.25">
      <c r="K26" s="66"/>
      <c r="M26" s="962"/>
      <c r="N26" s="962"/>
      <c r="P26" s="563"/>
      <c r="Q26" s="563"/>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row>
    <row r="27" spans="1:161" s="67" customFormat="1" ht="20.100000000000001" customHeight="1" thickBot="1" x14ac:dyDescent="0.25">
      <c r="A27" s="68" t="s">
        <v>26</v>
      </c>
      <c r="B27" s="68" t="s">
        <v>27</v>
      </c>
      <c r="C27" s="69"/>
      <c r="D27" s="70"/>
      <c r="E27" s="71"/>
      <c r="F27" s="71"/>
      <c r="G27" s="72"/>
      <c r="H27" s="73"/>
      <c r="I27" s="73"/>
      <c r="J27" s="74"/>
      <c r="K27" s="74"/>
      <c r="L27" s="950"/>
      <c r="M27" s="964"/>
      <c r="N27" s="964"/>
      <c r="O27" s="899"/>
      <c r="P27" s="563"/>
      <c r="Q27" s="563"/>
      <c r="R27" s="59"/>
      <c r="S27" s="59"/>
    </row>
    <row r="28" spans="1:161" ht="15.75" customHeight="1" x14ac:dyDescent="0.2">
      <c r="A28" s="75"/>
      <c r="B28" s="75"/>
      <c r="M28" s="962"/>
      <c r="N28" s="962"/>
      <c r="P28" s="563"/>
      <c r="Q28" s="563"/>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c r="EI28" s="59"/>
      <c r="EJ28" s="59"/>
      <c r="EK28" s="59"/>
      <c r="EL28" s="59"/>
      <c r="EM28" s="59"/>
      <c r="EN28" s="59"/>
      <c r="EO28" s="59"/>
      <c r="EP28" s="59"/>
      <c r="EQ28" s="59"/>
      <c r="ER28" s="59"/>
      <c r="ES28" s="59"/>
      <c r="ET28" s="59"/>
      <c r="EU28" s="59"/>
      <c r="EV28" s="59"/>
      <c r="EW28" s="59"/>
      <c r="EX28" s="59"/>
      <c r="EY28" s="59"/>
      <c r="EZ28" s="59"/>
      <c r="FA28" s="59"/>
      <c r="FB28" s="59"/>
      <c r="FC28" s="59"/>
      <c r="FD28" s="59"/>
      <c r="FE28" s="59"/>
    </row>
    <row r="29" spans="1:161" ht="15.6" customHeight="1" thickBot="1" x14ac:dyDescent="0.25">
      <c r="A29" s="76" t="s">
        <v>28</v>
      </c>
      <c r="B29" s="76" t="s">
        <v>28</v>
      </c>
      <c r="C29" s="77"/>
      <c r="D29" s="1206" t="s">
        <v>29</v>
      </c>
      <c r="E29" s="1207"/>
      <c r="F29" s="1207"/>
      <c r="G29" s="1208"/>
      <c r="H29" s="78"/>
      <c r="M29" s="962"/>
      <c r="N29" s="962"/>
      <c r="P29" s="563"/>
      <c r="Q29" s="563"/>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59"/>
      <c r="DW29" s="59"/>
      <c r="DX29" s="59"/>
      <c r="DY29" s="59"/>
      <c r="DZ29" s="59"/>
      <c r="EA29" s="59"/>
      <c r="EB29" s="59"/>
      <c r="EC29" s="59"/>
      <c r="ED29" s="59"/>
      <c r="EE29" s="59"/>
      <c r="EF29" s="59"/>
      <c r="EG29" s="59"/>
      <c r="EH29" s="59"/>
      <c r="EI29" s="59"/>
      <c r="EJ29" s="59"/>
      <c r="EK29" s="59"/>
      <c r="EL29" s="59"/>
      <c r="EM29" s="59"/>
      <c r="EN29" s="59"/>
      <c r="EO29" s="59"/>
      <c r="EP29" s="59"/>
      <c r="EQ29" s="59"/>
      <c r="ER29" s="59"/>
      <c r="ES29" s="59"/>
      <c r="ET29" s="59"/>
      <c r="EU29" s="59"/>
      <c r="EV29" s="59"/>
      <c r="EW29" s="59"/>
      <c r="EX29" s="59"/>
      <c r="EY29" s="59"/>
      <c r="EZ29" s="59"/>
      <c r="FA29" s="59"/>
      <c r="FB29" s="59"/>
      <c r="FC29" s="59"/>
      <c r="FD29" s="59"/>
      <c r="FE29" s="59"/>
    </row>
    <row r="30" spans="1:161" ht="15.75" customHeight="1" x14ac:dyDescent="0.2">
      <c r="A30" s="79" t="s">
        <v>30</v>
      </c>
      <c r="B30" s="79" t="s">
        <v>31</v>
      </c>
      <c r="C30" s="80"/>
      <c r="D30" s="81" t="s">
        <v>32</v>
      </c>
      <c r="E30" s="82">
        <v>64</v>
      </c>
      <c r="F30" s="83"/>
      <c r="G30" s="84" t="s">
        <v>33</v>
      </c>
      <c r="H30" s="85"/>
      <c r="I30" s="86"/>
      <c r="J30" s="86"/>
      <c r="K30" s="86"/>
      <c r="M30" s="962"/>
      <c r="N30" s="962"/>
      <c r="P30" s="563"/>
      <c r="Q30" s="563"/>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c r="EI30" s="59"/>
      <c r="EJ30" s="59"/>
      <c r="EK30" s="59"/>
      <c r="EL30" s="59"/>
      <c r="EM30" s="59"/>
      <c r="EN30" s="59"/>
      <c r="EO30" s="59"/>
      <c r="EP30" s="59"/>
      <c r="EQ30" s="59"/>
      <c r="ER30" s="59"/>
      <c r="ES30" s="59"/>
      <c r="ET30" s="59"/>
      <c r="EU30" s="59"/>
      <c r="EV30" s="59"/>
      <c r="EW30" s="59"/>
      <c r="EX30" s="59"/>
      <c r="EY30" s="59"/>
      <c r="EZ30" s="59"/>
      <c r="FA30" s="59"/>
      <c r="FB30" s="59"/>
      <c r="FC30" s="59"/>
      <c r="FD30" s="59"/>
      <c r="FE30" s="59"/>
    </row>
    <row r="31" spans="1:161" ht="15.75" customHeight="1" thickBot="1" x14ac:dyDescent="0.25">
      <c r="A31" s="87" t="s">
        <v>34</v>
      </c>
      <c r="B31" s="87" t="s">
        <v>35</v>
      </c>
      <c r="C31" s="88"/>
      <c r="D31" s="89" t="s">
        <v>36</v>
      </c>
      <c r="E31" s="90">
        <v>1</v>
      </c>
      <c r="F31" s="91"/>
      <c r="G31" s="92" t="s">
        <v>33</v>
      </c>
      <c r="H31" s="93"/>
      <c r="I31" s="86"/>
      <c r="J31" s="86"/>
      <c r="K31" s="86"/>
      <c r="M31" s="962"/>
      <c r="N31" s="962"/>
      <c r="P31" s="563"/>
      <c r="Q31" s="563"/>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row>
    <row r="32" spans="1:161" ht="15.75" customHeight="1" x14ac:dyDescent="0.2">
      <c r="H32" s="86"/>
      <c r="I32" s="86"/>
      <c r="J32" s="86"/>
      <c r="K32" s="86"/>
      <c r="M32" s="962"/>
      <c r="N32" s="962"/>
      <c r="P32" s="563"/>
      <c r="Q32" s="563"/>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row>
    <row r="33" spans="1:161" s="2" customFormat="1" ht="15.75" customHeight="1" thickBot="1" x14ac:dyDescent="0.25">
      <c r="A33" s="76" t="s">
        <v>37</v>
      </c>
      <c r="B33" s="76" t="s">
        <v>38</v>
      </c>
      <c r="C33" s="94"/>
      <c r="D33" s="94"/>
      <c r="E33" s="94"/>
      <c r="F33" s="94"/>
      <c r="G33" s="94"/>
      <c r="H33" s="95"/>
      <c r="I33" s="95"/>
      <c r="J33" s="86"/>
      <c r="K33" s="86"/>
      <c r="L33" s="96"/>
      <c r="M33" s="962"/>
      <c r="N33" s="962"/>
      <c r="O33" s="899"/>
      <c r="P33" s="563"/>
      <c r="Q33" s="565"/>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row>
    <row r="34" spans="1:161" ht="15.75" customHeight="1" x14ac:dyDescent="0.2">
      <c r="A34" s="98" t="s">
        <v>39</v>
      </c>
      <c r="B34" s="98" t="s">
        <v>40</v>
      </c>
      <c r="C34" s="99"/>
      <c r="D34" s="100" t="s">
        <v>41</v>
      </c>
      <c r="E34" s="101">
        <v>1</v>
      </c>
      <c r="F34" s="102"/>
      <c r="G34" s="103" t="s">
        <v>42</v>
      </c>
      <c r="H34" s="104" t="str">
        <f>IF(H35+H36=0," ",H35+H36)</f>
        <v xml:space="preserve"> </v>
      </c>
      <c r="I34" s="105"/>
      <c r="J34" s="106"/>
      <c r="K34" s="106"/>
      <c r="M34" s="962"/>
      <c r="N34" s="962"/>
      <c r="P34" s="563"/>
      <c r="Q34" s="563"/>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c r="ET34" s="59"/>
      <c r="EU34" s="59"/>
      <c r="EV34" s="59"/>
      <c r="EW34" s="59"/>
      <c r="EX34" s="59"/>
      <c r="EY34" s="59"/>
      <c r="EZ34" s="59"/>
      <c r="FA34" s="59"/>
      <c r="FB34" s="59"/>
      <c r="FC34" s="59"/>
      <c r="FD34" s="59"/>
      <c r="FE34" s="59"/>
    </row>
    <row r="35" spans="1:161" ht="15.75" customHeight="1" x14ac:dyDescent="0.2">
      <c r="A35" s="107" t="s">
        <v>43</v>
      </c>
      <c r="B35" s="107" t="s">
        <v>44</v>
      </c>
      <c r="C35" s="108"/>
      <c r="D35" s="109" t="s">
        <v>41</v>
      </c>
      <c r="E35" s="110">
        <v>1</v>
      </c>
      <c r="F35" s="111" t="s">
        <v>45</v>
      </c>
      <c r="G35" s="112" t="s">
        <v>42</v>
      </c>
      <c r="H35" s="113"/>
      <c r="I35" s="106"/>
      <c r="J35" s="106"/>
      <c r="K35" s="106"/>
      <c r="M35" s="962"/>
      <c r="N35" s="962"/>
      <c r="P35" s="563"/>
      <c r="Q35" s="563"/>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row>
    <row r="36" spans="1:161" ht="15.75" customHeight="1" thickBot="1" x14ac:dyDescent="0.25">
      <c r="A36" s="114" t="s">
        <v>46</v>
      </c>
      <c r="B36" s="114" t="s">
        <v>47</v>
      </c>
      <c r="C36" s="115"/>
      <c r="D36" s="116" t="s">
        <v>41</v>
      </c>
      <c r="E36" s="117">
        <v>1</v>
      </c>
      <c r="F36" s="118" t="s">
        <v>48</v>
      </c>
      <c r="G36" s="119" t="s">
        <v>42</v>
      </c>
      <c r="H36" s="120"/>
      <c r="I36" s="106"/>
      <c r="J36" s="106"/>
      <c r="K36" s="106"/>
      <c r="M36" s="962"/>
      <c r="N36" s="962"/>
      <c r="P36" s="563"/>
      <c r="Q36" s="563"/>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row>
    <row r="37" spans="1:161" ht="15.75" customHeight="1" thickBot="1" x14ac:dyDescent="0.25">
      <c r="A37" s="121" t="s">
        <v>49</v>
      </c>
      <c r="B37" s="121" t="s">
        <v>50</v>
      </c>
      <c r="C37" s="122"/>
      <c r="D37" s="123" t="s">
        <v>41</v>
      </c>
      <c r="E37" s="124">
        <v>2</v>
      </c>
      <c r="F37" s="125"/>
      <c r="G37" s="126" t="s">
        <v>42</v>
      </c>
      <c r="H37" s="127"/>
      <c r="I37" s="86"/>
      <c r="J37" s="86"/>
      <c r="K37" s="86"/>
      <c r="M37" s="962"/>
      <c r="N37" s="962"/>
    </row>
    <row r="38" spans="1:161" ht="15.75" customHeight="1" x14ac:dyDescent="0.2">
      <c r="A38" s="128"/>
      <c r="B38" s="128"/>
      <c r="D38" s="129"/>
      <c r="H38" s="105"/>
      <c r="I38" s="86"/>
      <c r="J38" s="86"/>
      <c r="K38" s="86"/>
      <c r="M38" s="962"/>
      <c r="N38" s="962"/>
    </row>
    <row r="39" spans="1:161" s="2" customFormat="1" ht="15.75" customHeight="1" thickBot="1" x14ac:dyDescent="0.25">
      <c r="A39" s="130" t="s">
        <v>51</v>
      </c>
      <c r="B39" s="1107" t="s">
        <v>574</v>
      </c>
      <c r="C39" s="94"/>
      <c r="D39" s="94"/>
      <c r="E39" s="94"/>
      <c r="F39" s="94"/>
      <c r="G39" s="94"/>
      <c r="H39" s="95"/>
      <c r="I39" s="95"/>
      <c r="J39" s="86"/>
      <c r="K39" s="131"/>
      <c r="L39" s="96"/>
      <c r="M39" s="962"/>
      <c r="N39" s="962"/>
      <c r="O39" s="899"/>
      <c r="P39" s="900"/>
      <c r="Q39" s="560"/>
      <c r="R39" s="132"/>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row>
    <row r="40" spans="1:161" s="2" customFormat="1" ht="15.75" customHeight="1" x14ac:dyDescent="0.2">
      <c r="A40" s="133" t="s">
        <v>52</v>
      </c>
      <c r="B40" s="133" t="s">
        <v>53</v>
      </c>
      <c r="C40" s="80"/>
      <c r="D40" s="81" t="s">
        <v>54</v>
      </c>
      <c r="E40" s="82">
        <v>1</v>
      </c>
      <c r="F40" s="83"/>
      <c r="G40" s="84" t="s">
        <v>33</v>
      </c>
      <c r="H40" s="104"/>
      <c r="I40" s="95"/>
      <c r="J40" s="86"/>
      <c r="K40" s="86"/>
      <c r="L40" s="96"/>
      <c r="M40" s="962"/>
      <c r="N40" s="962"/>
      <c r="O40" s="899"/>
      <c r="P40" s="900"/>
      <c r="Q40" s="560"/>
      <c r="R40" s="132"/>
      <c r="S40" s="132"/>
      <c r="T40" s="132"/>
      <c r="U40" s="132"/>
      <c r="V40" s="132"/>
      <c r="W40" s="132"/>
      <c r="X40" s="132"/>
      <c r="Y40" s="132"/>
      <c r="Z40" s="132"/>
      <c r="AA40" s="132"/>
      <c r="AB40" s="132"/>
      <c r="AC40" s="132"/>
      <c r="AD40" s="132"/>
      <c r="AE40" s="132"/>
      <c r="AF40" s="132"/>
      <c r="AG40" s="132"/>
      <c r="AH40" s="132"/>
      <c r="AI40" s="132"/>
      <c r="AJ40" s="132"/>
      <c r="AK40" s="132"/>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row>
    <row r="41" spans="1:161" s="2" customFormat="1" ht="15.75" customHeight="1" x14ac:dyDescent="0.2">
      <c r="A41" s="134" t="s">
        <v>55</v>
      </c>
      <c r="B41" s="134" t="s">
        <v>56</v>
      </c>
      <c r="C41" s="108"/>
      <c r="D41" s="109" t="s">
        <v>54</v>
      </c>
      <c r="E41" s="110">
        <v>2</v>
      </c>
      <c r="F41" s="111"/>
      <c r="G41" s="112" t="s">
        <v>33</v>
      </c>
      <c r="H41" s="135"/>
      <c r="I41" s="95"/>
      <c r="J41" s="86"/>
      <c r="K41" s="86"/>
      <c r="L41" s="96"/>
      <c r="M41" s="962"/>
      <c r="N41" s="962"/>
      <c r="O41" s="899"/>
      <c r="P41" s="900"/>
      <c r="Q41" s="560"/>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row>
    <row r="42" spans="1:161" s="2" customFormat="1" ht="15.75" customHeight="1" thickBot="1" x14ac:dyDescent="0.25">
      <c r="A42" s="136" t="s">
        <v>57</v>
      </c>
      <c r="B42" s="136" t="s">
        <v>58</v>
      </c>
      <c r="C42" s="137"/>
      <c r="D42" s="116" t="s">
        <v>54</v>
      </c>
      <c r="E42" s="117">
        <v>3</v>
      </c>
      <c r="F42" s="118"/>
      <c r="G42" s="119" t="s">
        <v>33</v>
      </c>
      <c r="H42" s="120"/>
      <c r="I42" s="95"/>
      <c r="J42" s="86"/>
      <c r="K42" s="86"/>
      <c r="L42" s="96"/>
      <c r="M42" s="962"/>
      <c r="N42" s="962"/>
      <c r="O42" s="899"/>
      <c r="P42" s="900"/>
      <c r="Q42" s="560"/>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row>
    <row r="43" spans="1:161" s="138" customFormat="1" ht="15.75" customHeight="1" thickBot="1" x14ac:dyDescent="0.25">
      <c r="A43" s="139" t="s">
        <v>59</v>
      </c>
      <c r="B43" s="816" t="s">
        <v>572</v>
      </c>
      <c r="C43" s="140"/>
      <c r="D43" s="141" t="s">
        <v>54</v>
      </c>
      <c r="E43" s="124">
        <v>0</v>
      </c>
      <c r="F43" s="142"/>
      <c r="G43" s="143" t="s">
        <v>33</v>
      </c>
      <c r="H43" s="144" t="str">
        <f>IF(H40+H41+H42=0," ",H40+H41+H42)</f>
        <v xml:space="preserve"> </v>
      </c>
      <c r="I43" s="105"/>
      <c r="J43" s="86"/>
      <c r="K43" s="86"/>
      <c r="L43" s="96"/>
      <c r="M43" s="962"/>
      <c r="N43" s="962"/>
      <c r="O43" s="899"/>
      <c r="P43" s="900"/>
      <c r="Q43" s="560"/>
      <c r="R43" s="132"/>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row>
    <row r="44" spans="1:161" s="773" customFormat="1" ht="15.75" customHeight="1" x14ac:dyDescent="0.2">
      <c r="A44" s="766"/>
      <c r="B44" s="766"/>
      <c r="C44" s="767"/>
      <c r="D44" s="768"/>
      <c r="E44" s="769"/>
      <c r="F44" s="770"/>
      <c r="G44" s="771"/>
      <c r="H44" s="608"/>
      <c r="I44" s="772"/>
      <c r="J44" s="640"/>
      <c r="K44" s="640"/>
      <c r="L44" s="593"/>
      <c r="M44" s="962"/>
      <c r="N44" s="962"/>
      <c r="O44" s="910"/>
      <c r="P44" s="911"/>
      <c r="Q44" s="580"/>
      <c r="R44" s="581"/>
      <c r="S44" s="581"/>
      <c r="T44" s="581"/>
      <c r="U44" s="581"/>
      <c r="V44" s="581"/>
      <c r="W44" s="581"/>
      <c r="X44" s="581"/>
      <c r="Y44" s="581"/>
      <c r="Z44" s="581"/>
      <c r="AA44" s="581"/>
      <c r="AB44" s="581"/>
      <c r="AC44" s="581"/>
      <c r="AD44" s="581"/>
      <c r="AE44" s="581"/>
      <c r="AF44" s="581"/>
      <c r="AG44" s="581"/>
      <c r="AH44" s="581"/>
      <c r="AI44" s="581"/>
      <c r="AJ44" s="581"/>
      <c r="AK44" s="581"/>
      <c r="AL44" s="581"/>
      <c r="AM44" s="581"/>
      <c r="AN44" s="581"/>
      <c r="AO44" s="581"/>
      <c r="AP44" s="581"/>
      <c r="AQ44" s="581"/>
      <c r="AR44" s="581"/>
      <c r="AS44" s="581"/>
      <c r="AT44" s="581"/>
      <c r="AU44" s="581"/>
      <c r="AV44" s="581"/>
      <c r="AW44" s="581"/>
      <c r="AX44" s="581"/>
      <c r="AY44" s="581"/>
      <c r="AZ44" s="581"/>
      <c r="BA44" s="581"/>
      <c r="BB44" s="581"/>
      <c r="BC44" s="581"/>
      <c r="BD44" s="581"/>
      <c r="BE44" s="581"/>
      <c r="BF44" s="581"/>
      <c r="BG44" s="581"/>
      <c r="BH44" s="581"/>
      <c r="BI44" s="581"/>
      <c r="BJ44" s="581"/>
    </row>
    <row r="45" spans="1:161" ht="15.75" customHeight="1" thickBot="1" x14ac:dyDescent="0.25">
      <c r="G45" s="129"/>
      <c r="H45" s="86"/>
      <c r="I45" s="106"/>
      <c r="J45" s="106"/>
      <c r="K45" s="106"/>
      <c r="M45" s="962"/>
      <c r="N45" s="962"/>
    </row>
    <row r="46" spans="1:161" ht="20.100000000000001" customHeight="1" thickBot="1" x14ac:dyDescent="0.25">
      <c r="A46" s="44" t="s">
        <v>60</v>
      </c>
      <c r="B46" s="44" t="s">
        <v>61</v>
      </c>
      <c r="C46" s="45"/>
      <c r="D46" s="145"/>
      <c r="E46" s="146"/>
      <c r="F46" s="146"/>
      <c r="G46" s="147"/>
      <c r="H46" s="148"/>
      <c r="I46" s="148"/>
      <c r="J46" s="149"/>
      <c r="K46" s="149"/>
      <c r="L46" s="949"/>
      <c r="M46" s="965"/>
      <c r="N46" s="965"/>
    </row>
    <row r="47" spans="1:161" ht="17.100000000000001" customHeight="1" thickBot="1" x14ac:dyDescent="0.25">
      <c r="G47" s="129"/>
      <c r="H47" s="86"/>
      <c r="I47" s="106"/>
      <c r="J47" s="106"/>
      <c r="M47" s="962"/>
      <c r="N47" s="962"/>
    </row>
    <row r="48" spans="1:161" ht="35.1" customHeight="1" thickBot="1" x14ac:dyDescent="0.25">
      <c r="A48" s="150" t="s">
        <v>62</v>
      </c>
      <c r="B48" s="150" t="s">
        <v>63</v>
      </c>
      <c r="C48" s="151"/>
      <c r="D48" s="151"/>
      <c r="E48" s="151"/>
      <c r="F48" s="151"/>
      <c r="G48" s="151"/>
      <c r="H48" s="152" t="s">
        <v>64</v>
      </c>
      <c r="I48" s="153"/>
      <c r="J48" s="153"/>
      <c r="K48" s="154"/>
      <c r="L48" s="61"/>
      <c r="M48" s="963"/>
      <c r="N48" s="963"/>
      <c r="O48" s="912"/>
    </row>
    <row r="49" spans="1:17" s="138" customFormat="1" ht="15.75" customHeight="1" thickBot="1" x14ac:dyDescent="0.25">
      <c r="A49" s="155" t="s">
        <v>65</v>
      </c>
      <c r="B49" s="155" t="s">
        <v>66</v>
      </c>
      <c r="C49" s="156"/>
      <c r="D49" s="157">
        <v>61</v>
      </c>
      <c r="E49" s="125" t="s">
        <v>67</v>
      </c>
      <c r="F49" s="158"/>
      <c r="G49" s="143" t="s">
        <v>33</v>
      </c>
      <c r="H49" s="144"/>
      <c r="I49" s="159"/>
      <c r="J49" s="159"/>
      <c r="K49" s="160"/>
      <c r="L49" s="61"/>
      <c r="M49" s="963"/>
      <c r="N49" s="963"/>
      <c r="O49" s="913"/>
      <c r="P49" s="914"/>
      <c r="Q49" s="566"/>
    </row>
    <row r="50" spans="1:17" ht="17.100000000000001" customHeight="1" thickBot="1" x14ac:dyDescent="0.25">
      <c r="G50" s="129"/>
      <c r="H50" s="159"/>
      <c r="I50" s="159"/>
      <c r="J50" s="106"/>
      <c r="K50" s="106"/>
      <c r="M50" s="962"/>
      <c r="N50" s="962"/>
    </row>
    <row r="51" spans="1:17" ht="35.1" customHeight="1" thickBot="1" x14ac:dyDescent="0.25">
      <c r="A51" s="150" t="s">
        <v>68</v>
      </c>
      <c r="B51" s="150" t="s">
        <v>69</v>
      </c>
      <c r="C51" s="161"/>
      <c r="D51" s="162"/>
      <c r="E51" s="161"/>
      <c r="F51" s="161"/>
      <c r="G51" s="786"/>
      <c r="H51" s="785" t="s">
        <v>70</v>
      </c>
      <c r="I51" s="783" t="s">
        <v>71</v>
      </c>
      <c r="J51" s="106"/>
      <c r="K51" s="106"/>
      <c r="M51" s="962"/>
      <c r="N51" s="962"/>
    </row>
    <row r="52" spans="1:17" ht="15.75" customHeight="1" thickBot="1" x14ac:dyDescent="0.25">
      <c r="A52" s="121" t="s">
        <v>72</v>
      </c>
      <c r="B52" s="121" t="s">
        <v>73</v>
      </c>
      <c r="C52" s="165"/>
      <c r="D52" s="157">
        <v>45</v>
      </c>
      <c r="E52" s="125" t="s">
        <v>74</v>
      </c>
      <c r="F52" s="125"/>
      <c r="G52" s="166"/>
      <c r="H52" s="784"/>
      <c r="I52" s="167"/>
      <c r="J52" s="106"/>
      <c r="K52" s="106"/>
      <c r="M52" s="962"/>
      <c r="N52" s="962"/>
    </row>
    <row r="53" spans="1:17" ht="17.100000000000001" customHeight="1" x14ac:dyDescent="0.2">
      <c r="A53" s="50"/>
      <c r="B53" s="50"/>
      <c r="C53" s="51"/>
      <c r="D53" s="40"/>
      <c r="E53" s="41"/>
      <c r="F53" s="41"/>
      <c r="G53" s="129"/>
      <c r="H53" s="106"/>
      <c r="I53" s="106"/>
      <c r="J53" s="106"/>
      <c r="M53" s="962"/>
      <c r="N53" s="962"/>
    </row>
    <row r="54" spans="1:17" ht="17.100000000000001" customHeight="1" thickBot="1" x14ac:dyDescent="0.25">
      <c r="A54" s="50"/>
      <c r="B54" s="50"/>
      <c r="C54" s="51"/>
      <c r="D54" s="40"/>
      <c r="E54" s="41"/>
      <c r="F54" s="41"/>
      <c r="G54" s="129"/>
      <c r="H54" s="106"/>
      <c r="I54" s="106"/>
      <c r="J54" s="106"/>
      <c r="K54" s="106"/>
      <c r="M54" s="962"/>
      <c r="N54" s="962"/>
    </row>
    <row r="55" spans="1:17" ht="20.100000000000001" customHeight="1" thickBot="1" x14ac:dyDescent="0.25">
      <c r="A55" s="44" t="s">
        <v>75</v>
      </c>
      <c r="B55" s="44" t="s">
        <v>76</v>
      </c>
      <c r="C55" s="45"/>
      <c r="D55" s="145"/>
      <c r="E55" s="146"/>
      <c r="F55" s="146"/>
      <c r="G55" s="147"/>
      <c r="H55" s="148"/>
      <c r="I55" s="148"/>
      <c r="J55" s="149"/>
      <c r="K55" s="149"/>
      <c r="L55" s="949"/>
      <c r="M55" s="965"/>
      <c r="N55" s="965"/>
    </row>
    <row r="56" spans="1:17" ht="17.100000000000001" customHeight="1" thickBot="1" x14ac:dyDescent="0.25">
      <c r="A56" s="50"/>
      <c r="B56" s="50"/>
      <c r="C56" s="51"/>
      <c r="D56" s="40"/>
      <c r="E56" s="41"/>
      <c r="F56" s="41"/>
      <c r="G56" s="129"/>
      <c r="H56" s="168" t="str">
        <f>IF(SUM(H58:H60)=0," ",SUM(H58:H60))</f>
        <v xml:space="preserve"> </v>
      </c>
      <c r="I56" s="169" t="e">
        <f>IF(OBS_VO_4161.NAP.F_TOTAL-#NAME?=0," ",OBS_VO_4161.NAP.F_TOTAL-#NAME?)</f>
        <v>#NAME?</v>
      </c>
      <c r="J56" s="106"/>
      <c r="K56" s="106"/>
      <c r="M56" s="962"/>
      <c r="N56" s="962"/>
    </row>
    <row r="57" spans="1:17" ht="30" customHeight="1" thickBot="1" x14ac:dyDescent="0.25">
      <c r="A57" s="150" t="s">
        <v>77</v>
      </c>
      <c r="B57" s="150" t="s">
        <v>78</v>
      </c>
      <c r="C57" s="170"/>
      <c r="D57" s="170"/>
      <c r="E57" s="170"/>
      <c r="F57" s="170"/>
      <c r="G57" s="170"/>
      <c r="H57" s="171" t="s">
        <v>79</v>
      </c>
      <c r="I57" s="172"/>
      <c r="J57" s="160"/>
      <c r="K57" s="60"/>
      <c r="L57" s="61"/>
      <c r="M57" s="963"/>
      <c r="N57" s="963"/>
    </row>
    <row r="58" spans="1:17" s="138" customFormat="1" ht="17.100000000000001" customHeight="1" x14ac:dyDescent="0.2">
      <c r="A58" s="133" t="s">
        <v>80</v>
      </c>
      <c r="B58" s="133" t="s">
        <v>81</v>
      </c>
      <c r="C58" s="173"/>
      <c r="D58" s="174">
        <v>41</v>
      </c>
      <c r="E58" s="175" t="s">
        <v>82</v>
      </c>
      <c r="F58" s="175"/>
      <c r="G58" s="176" t="s">
        <v>83</v>
      </c>
      <c r="H58" s="177"/>
      <c r="I58" s="178"/>
      <c r="J58" s="179"/>
      <c r="K58" s="179"/>
      <c r="L58" s="180"/>
      <c r="M58" s="966"/>
      <c r="N58" s="966"/>
      <c r="O58" s="913"/>
      <c r="P58" s="914"/>
      <c r="Q58" s="566"/>
    </row>
    <row r="59" spans="1:17" s="138" customFormat="1" ht="17.100000000000001" customHeight="1" x14ac:dyDescent="0.2">
      <c r="A59" s="181" t="s">
        <v>84</v>
      </c>
      <c r="B59" s="181" t="s">
        <v>85</v>
      </c>
      <c r="C59" s="182"/>
      <c r="D59" s="183">
        <v>42</v>
      </c>
      <c r="E59" s="184" t="s">
        <v>82</v>
      </c>
      <c r="F59" s="184"/>
      <c r="G59" s="185" t="s">
        <v>83</v>
      </c>
      <c r="H59" s="186"/>
      <c r="I59" s="178"/>
      <c r="J59" s="179"/>
      <c r="K59" s="179"/>
      <c r="L59" s="180"/>
      <c r="M59" s="966"/>
      <c r="N59" s="966"/>
      <c r="O59" s="913"/>
      <c r="P59" s="914"/>
      <c r="Q59" s="566"/>
    </row>
    <row r="60" spans="1:17" s="138" customFormat="1" ht="17.100000000000001" customHeight="1" thickBot="1" x14ac:dyDescent="0.25">
      <c r="A60" s="134" t="s">
        <v>86</v>
      </c>
      <c r="B60" s="134" t="s">
        <v>87</v>
      </c>
      <c r="C60" s="108"/>
      <c r="D60" s="187">
        <v>43</v>
      </c>
      <c r="E60" s="188" t="s">
        <v>45</v>
      </c>
      <c r="F60" s="188" t="s">
        <v>82</v>
      </c>
      <c r="G60" s="189" t="s">
        <v>83</v>
      </c>
      <c r="H60" s="190"/>
      <c r="I60" s="178"/>
      <c r="J60" s="179"/>
      <c r="K60" s="179"/>
      <c r="L60" s="180"/>
      <c r="M60" s="966"/>
      <c r="N60" s="966"/>
      <c r="O60" s="913"/>
      <c r="P60" s="914"/>
      <c r="Q60" s="566"/>
    </row>
    <row r="61" spans="1:17" s="138" customFormat="1" ht="17.100000000000001" customHeight="1" thickBot="1" x14ac:dyDescent="0.25">
      <c r="A61" s="139" t="s">
        <v>88</v>
      </c>
      <c r="B61" s="139" t="s">
        <v>89</v>
      </c>
      <c r="C61" s="191"/>
      <c r="D61" s="157">
        <v>4161</v>
      </c>
      <c r="E61" s="192" t="s">
        <v>82</v>
      </c>
      <c r="F61" s="193"/>
      <c r="G61" s="194" t="s">
        <v>83</v>
      </c>
      <c r="H61" s="195" t="str">
        <f>IF(OBS_VO_41.F_TOTAL+OBS_VO_42.F_TOTAL+OBS_VO_43.a.F_TOTAL=0," ",OBS_VO_41.F_TOTAL+OBS_VO_42.F_TOTAL+OBS_VO_43.a.F_TOTAL)</f>
        <v xml:space="preserve"> </v>
      </c>
      <c r="I61" s="196"/>
      <c r="J61" s="179"/>
      <c r="K61" s="179"/>
      <c r="L61" s="180"/>
      <c r="M61" s="966"/>
      <c r="N61" s="966"/>
      <c r="O61" s="913"/>
      <c r="P61" s="914"/>
      <c r="Q61" s="566"/>
    </row>
    <row r="62" spans="1:17" ht="17.100000000000001" customHeight="1" thickBot="1" x14ac:dyDescent="0.25">
      <c r="A62" s="50"/>
      <c r="B62" s="50"/>
      <c r="C62" s="51"/>
      <c r="D62" s="40"/>
      <c r="E62" s="41"/>
      <c r="F62" s="41"/>
      <c r="G62" s="129"/>
      <c r="H62" s="169" t="e">
        <f>IF(SUM(#REF!)=0," ",SUM(#REF!))</f>
        <v>#REF!</v>
      </c>
      <c r="I62" s="86"/>
      <c r="J62" s="86"/>
      <c r="M62" s="962"/>
      <c r="N62" s="962"/>
    </row>
    <row r="63" spans="1:17" ht="30" customHeight="1" thickBot="1" x14ac:dyDescent="0.25">
      <c r="A63" s="150" t="s">
        <v>90</v>
      </c>
      <c r="B63" s="1221" t="s">
        <v>91</v>
      </c>
      <c r="C63" s="1222"/>
      <c r="D63" s="1222"/>
      <c r="E63" s="1222"/>
      <c r="F63" s="1222"/>
      <c r="G63" s="1223"/>
      <c r="H63" s="164" t="s">
        <v>92</v>
      </c>
      <c r="I63" s="197" t="s">
        <v>93</v>
      </c>
      <c r="J63" s="197" t="s">
        <v>94</v>
      </c>
      <c r="K63" s="106"/>
      <c r="M63" s="962"/>
      <c r="N63" s="962"/>
    </row>
    <row r="64" spans="1:17" s="138" customFormat="1" ht="17.100000000000001" customHeight="1" x14ac:dyDescent="0.2">
      <c r="A64" s="133" t="s">
        <v>95</v>
      </c>
      <c r="B64" s="133" t="s">
        <v>96</v>
      </c>
      <c r="C64" s="198"/>
      <c r="D64" s="199">
        <v>4144</v>
      </c>
      <c r="E64" s="175" t="s">
        <v>82</v>
      </c>
      <c r="F64" s="175"/>
      <c r="G64" s="208" t="s">
        <v>33</v>
      </c>
      <c r="H64" s="200"/>
      <c r="I64" s="201"/>
      <c r="J64" s="202"/>
      <c r="K64" s="159"/>
      <c r="L64" s="203"/>
      <c r="M64" s="967"/>
      <c r="N64" s="967"/>
      <c r="O64" s="913"/>
      <c r="P64" s="914"/>
      <c r="Q64" s="566"/>
    </row>
    <row r="65" spans="1:258" s="204" customFormat="1" ht="17.100000000000001" customHeight="1" thickBot="1" x14ac:dyDescent="0.25">
      <c r="A65" s="205" t="s">
        <v>97</v>
      </c>
      <c r="B65" s="205" t="s">
        <v>98</v>
      </c>
      <c r="C65" s="206"/>
      <c r="D65" s="207">
        <v>61</v>
      </c>
      <c r="E65" s="118" t="s">
        <v>82</v>
      </c>
      <c r="F65" s="118"/>
      <c r="G65" s="208" t="s">
        <v>33</v>
      </c>
      <c r="H65" s="209"/>
      <c r="I65" s="210"/>
      <c r="J65" s="210"/>
      <c r="K65" s="105"/>
      <c r="L65" s="211"/>
      <c r="M65" s="968"/>
      <c r="N65" s="968"/>
      <c r="O65" s="915"/>
      <c r="P65" s="900"/>
      <c r="Q65" s="567"/>
    </row>
    <row r="66" spans="1:258" ht="17.100000000000001" customHeight="1" thickBot="1" x14ac:dyDescent="0.25">
      <c r="A66" s="139" t="s">
        <v>99</v>
      </c>
      <c r="B66" s="139" t="s">
        <v>100</v>
      </c>
      <c r="C66" s="213"/>
      <c r="D66" s="214" t="s">
        <v>101</v>
      </c>
      <c r="E66" s="125" t="s">
        <v>82</v>
      </c>
      <c r="F66" s="125"/>
      <c r="G66" s="215" t="s">
        <v>33</v>
      </c>
      <c r="H66" s="163" t="str">
        <f>IF(SUM(H64:H65)=0," ",SUM(H64:H65))</f>
        <v xml:space="preserve"> </v>
      </c>
      <c r="I66" s="163" t="str">
        <f>IF(SUM(I64:I65)=0," ",SUM(I64:I65))</f>
        <v xml:space="preserve"> </v>
      </c>
      <c r="J66" s="216" t="str">
        <f>IF(SUM(J64:J65)=0," ",SUM(J64:J65))</f>
        <v xml:space="preserve"> </v>
      </c>
      <c r="K66" s="106"/>
      <c r="M66" s="962"/>
      <c r="N66" s="962"/>
    </row>
    <row r="67" spans="1:258" s="582" customFormat="1" ht="17.100000000000001" customHeight="1" x14ac:dyDescent="0.2">
      <c r="A67" s="766"/>
      <c r="B67" s="766"/>
      <c r="C67" s="774"/>
      <c r="D67" s="775"/>
      <c r="E67" s="606"/>
      <c r="F67" s="606"/>
      <c r="G67" s="607"/>
      <c r="H67" s="776"/>
      <c r="I67" s="776"/>
      <c r="J67" s="777"/>
      <c r="K67" s="778"/>
      <c r="L67" s="593"/>
      <c r="M67" s="962"/>
      <c r="N67" s="962"/>
      <c r="O67" s="910"/>
      <c r="P67" s="911"/>
      <c r="Q67" s="580"/>
      <c r="R67" s="581"/>
      <c r="S67" s="581"/>
      <c r="T67" s="581"/>
      <c r="U67" s="581"/>
      <c r="V67" s="581"/>
      <c r="W67" s="581"/>
      <c r="X67" s="581"/>
      <c r="Y67" s="581"/>
      <c r="Z67" s="581"/>
      <c r="AA67" s="581"/>
      <c r="AB67" s="581"/>
      <c r="AC67" s="581"/>
      <c r="AD67" s="581"/>
      <c r="AE67" s="581"/>
      <c r="AF67" s="581"/>
      <c r="AG67" s="581"/>
      <c r="AH67" s="581"/>
      <c r="AI67" s="581"/>
      <c r="AJ67" s="581"/>
      <c r="AK67" s="581"/>
      <c r="AL67" s="581"/>
      <c r="AM67" s="581"/>
      <c r="AN67" s="581"/>
      <c r="AO67" s="581"/>
      <c r="AP67" s="581"/>
      <c r="AQ67" s="581"/>
      <c r="AR67" s="581"/>
      <c r="AS67" s="581"/>
      <c r="AT67" s="581"/>
      <c r="AU67" s="581"/>
      <c r="AV67" s="581"/>
      <c r="AW67" s="581"/>
      <c r="AX67" s="581"/>
      <c r="AY67" s="581"/>
      <c r="AZ67" s="581"/>
      <c r="BA67" s="581"/>
      <c r="BB67" s="581"/>
      <c r="BC67" s="581"/>
      <c r="BD67" s="581"/>
      <c r="BE67" s="581"/>
      <c r="BF67" s="581"/>
      <c r="BG67" s="581"/>
      <c r="BH67" s="581"/>
      <c r="BI67" s="581"/>
      <c r="BJ67" s="581"/>
      <c r="BK67" s="581"/>
      <c r="BL67" s="581"/>
      <c r="BM67" s="581"/>
      <c r="BN67" s="581"/>
      <c r="BO67" s="581"/>
      <c r="BP67" s="581"/>
      <c r="BQ67" s="581"/>
      <c r="BR67" s="581"/>
      <c r="BS67" s="581"/>
      <c r="BT67" s="581"/>
      <c r="BU67" s="581"/>
      <c r="BV67" s="581"/>
      <c r="BW67" s="581"/>
      <c r="BX67" s="581"/>
      <c r="BY67" s="581"/>
      <c r="BZ67" s="581"/>
      <c r="CA67" s="581"/>
      <c r="CB67" s="581"/>
      <c r="CC67" s="581"/>
      <c r="CD67" s="581"/>
      <c r="CE67" s="581"/>
      <c r="CF67" s="581"/>
      <c r="CG67" s="581"/>
      <c r="CH67" s="581"/>
      <c r="CI67" s="581"/>
      <c r="CJ67" s="581"/>
      <c r="CK67" s="581"/>
      <c r="CL67" s="581"/>
      <c r="CM67" s="581"/>
      <c r="CN67" s="581"/>
      <c r="CO67" s="581"/>
      <c r="CP67" s="581"/>
      <c r="CQ67" s="581"/>
      <c r="CR67" s="581"/>
      <c r="CS67" s="581"/>
      <c r="CT67" s="581"/>
      <c r="CU67" s="581"/>
      <c r="CV67" s="581"/>
      <c r="CW67" s="581"/>
      <c r="CX67" s="581"/>
      <c r="CY67" s="581"/>
      <c r="CZ67" s="581"/>
      <c r="DA67" s="581"/>
      <c r="DB67" s="581"/>
      <c r="DC67" s="581"/>
      <c r="DD67" s="581"/>
      <c r="DE67" s="581"/>
      <c r="DF67" s="581"/>
      <c r="DG67" s="581"/>
      <c r="DH67" s="581"/>
      <c r="DI67" s="581"/>
      <c r="DJ67" s="581"/>
      <c r="DK67" s="581"/>
      <c r="DL67" s="581"/>
      <c r="DM67" s="581"/>
      <c r="DN67" s="581"/>
      <c r="DO67" s="581"/>
      <c r="DP67" s="581"/>
      <c r="DQ67" s="581"/>
      <c r="DR67" s="581"/>
      <c r="DS67" s="581"/>
      <c r="DT67" s="581"/>
      <c r="DU67" s="581"/>
      <c r="DV67" s="581"/>
      <c r="DW67" s="581"/>
      <c r="DX67" s="581"/>
      <c r="DY67" s="581"/>
      <c r="DZ67" s="581"/>
      <c r="EA67" s="581"/>
      <c r="EB67" s="581"/>
      <c r="EC67" s="581"/>
      <c r="ED67" s="581"/>
      <c r="EE67" s="581"/>
      <c r="EF67" s="581"/>
      <c r="EG67" s="581"/>
      <c r="EH67" s="581"/>
      <c r="EI67" s="581"/>
      <c r="EJ67" s="581"/>
      <c r="EK67" s="581"/>
      <c r="EL67" s="581"/>
      <c r="EM67" s="581"/>
      <c r="EN67" s="581"/>
      <c r="EO67" s="581"/>
      <c r="EP67" s="581"/>
      <c r="EQ67" s="581"/>
      <c r="ER67" s="581"/>
      <c r="ES67" s="581"/>
      <c r="ET67" s="581"/>
      <c r="EU67" s="581"/>
      <c r="EV67" s="581"/>
      <c r="EW67" s="581"/>
      <c r="EX67" s="581"/>
      <c r="EY67" s="581"/>
      <c r="EZ67" s="581"/>
      <c r="FA67" s="581"/>
      <c r="FB67" s="581"/>
      <c r="FC67" s="581"/>
      <c r="FD67" s="581"/>
      <c r="FE67" s="581"/>
      <c r="FF67" s="581"/>
      <c r="FG67" s="581"/>
      <c r="FH67" s="581"/>
      <c r="FI67" s="581"/>
      <c r="FJ67" s="581"/>
      <c r="FK67" s="581"/>
      <c r="FL67" s="581"/>
      <c r="FM67" s="581"/>
      <c r="FN67" s="581"/>
      <c r="FO67" s="581"/>
      <c r="FP67" s="581"/>
      <c r="FQ67" s="581"/>
      <c r="FR67" s="581"/>
      <c r="FS67" s="581"/>
      <c r="FT67" s="581"/>
      <c r="FU67" s="581"/>
      <c r="FV67" s="581"/>
      <c r="FW67" s="581"/>
      <c r="FX67" s="581"/>
      <c r="FY67" s="581"/>
      <c r="FZ67" s="581"/>
      <c r="GA67" s="581"/>
      <c r="GB67" s="581"/>
      <c r="GC67" s="581"/>
      <c r="GD67" s="581"/>
      <c r="GE67" s="581"/>
      <c r="GF67" s="581"/>
      <c r="GG67" s="581"/>
      <c r="GH67" s="581"/>
      <c r="GI67" s="581"/>
      <c r="GJ67" s="581"/>
      <c r="GK67" s="581"/>
      <c r="GL67" s="581"/>
      <c r="GM67" s="581"/>
      <c r="GN67" s="581"/>
      <c r="GO67" s="581"/>
      <c r="GP67" s="581"/>
      <c r="GQ67" s="581"/>
      <c r="GR67" s="581"/>
      <c r="GS67" s="581"/>
      <c r="GT67" s="581"/>
      <c r="GU67" s="581"/>
      <c r="GV67" s="581"/>
      <c r="GW67" s="581"/>
      <c r="GX67" s="581"/>
      <c r="GY67" s="581"/>
      <c r="GZ67" s="581"/>
      <c r="HA67" s="581"/>
      <c r="HB67" s="581"/>
      <c r="HC67" s="581"/>
      <c r="HD67" s="581"/>
      <c r="HE67" s="581"/>
      <c r="HF67" s="581"/>
      <c r="HG67" s="581"/>
      <c r="HH67" s="581"/>
      <c r="HI67" s="581"/>
      <c r="HJ67" s="581"/>
      <c r="HK67" s="581"/>
      <c r="HL67" s="581"/>
      <c r="HM67" s="581"/>
      <c r="HN67" s="581"/>
      <c r="HO67" s="581"/>
      <c r="HP67" s="581"/>
      <c r="HQ67" s="581"/>
      <c r="HR67" s="581"/>
      <c r="HS67" s="581"/>
      <c r="HT67" s="581"/>
      <c r="HU67" s="581"/>
      <c r="HV67" s="581"/>
      <c r="HW67" s="581"/>
      <c r="HX67" s="581"/>
      <c r="HY67" s="581"/>
      <c r="HZ67" s="581"/>
      <c r="IA67" s="581"/>
      <c r="IB67" s="581"/>
      <c r="IC67" s="581"/>
      <c r="ID67" s="581"/>
      <c r="IE67" s="581"/>
      <c r="IF67" s="581"/>
      <c r="IG67" s="581"/>
      <c r="IH67" s="581"/>
      <c r="II67" s="581"/>
      <c r="IJ67" s="581"/>
      <c r="IK67" s="581"/>
      <c r="IL67" s="581"/>
      <c r="IM67" s="581"/>
      <c r="IN67" s="581"/>
      <c r="IO67" s="581"/>
      <c r="IP67" s="581"/>
      <c r="IQ67" s="581"/>
      <c r="IR67" s="581"/>
      <c r="IS67" s="581"/>
      <c r="IT67" s="581"/>
      <c r="IU67" s="581"/>
      <c r="IV67" s="581"/>
      <c r="IW67" s="581"/>
      <c r="IX67" s="581"/>
    </row>
    <row r="68" spans="1:258" ht="17.100000000000001" customHeight="1" thickBot="1" x14ac:dyDescent="0.25">
      <c r="A68" s="50"/>
      <c r="B68" s="50"/>
      <c r="C68" s="51"/>
      <c r="D68" s="40"/>
      <c r="E68" s="41"/>
      <c r="F68" s="41"/>
      <c r="G68" s="129"/>
      <c r="H68" s="106"/>
      <c r="I68" s="106"/>
      <c r="J68" s="106"/>
      <c r="K68" s="106"/>
      <c r="M68" s="962"/>
      <c r="N68" s="962"/>
    </row>
    <row r="69" spans="1:258" ht="20.100000000000001" customHeight="1" thickBot="1" x14ac:dyDescent="0.25">
      <c r="A69" s="44" t="s">
        <v>102</v>
      </c>
      <c r="B69" s="44" t="s">
        <v>103</v>
      </c>
      <c r="C69" s="45"/>
      <c r="D69" s="145"/>
      <c r="E69" s="146"/>
      <c r="F69" s="146"/>
      <c r="G69" s="147"/>
      <c r="H69" s="148"/>
      <c r="I69" s="148"/>
      <c r="J69" s="149"/>
      <c r="K69" s="149"/>
      <c r="L69" s="949"/>
      <c r="M69" s="965"/>
      <c r="N69" s="965"/>
    </row>
    <row r="70" spans="1:258" ht="17.100000000000001" customHeight="1" thickBot="1" x14ac:dyDescent="0.25">
      <c r="A70" s="50"/>
      <c r="B70" s="50"/>
      <c r="C70" s="51"/>
      <c r="D70" s="40"/>
      <c r="E70" s="41"/>
      <c r="F70" s="41"/>
      <c r="G70" s="129"/>
      <c r="H70" s="168" t="str">
        <f>IF(SUM(H72:H74)=0," ",SUM(H72:H74))</f>
        <v xml:space="preserve"> </v>
      </c>
      <c r="I70" s="169" t="e">
        <f>IF(OBS_VO_4161.NAP.M_TOTAL-#NAME?=0," ",OBS_VO_4161.NAP.M_TOTAL-#NAME?)</f>
        <v>#NAME?</v>
      </c>
      <c r="J70" s="217"/>
      <c r="M70" s="962"/>
      <c r="N70" s="962"/>
    </row>
    <row r="71" spans="1:258" ht="40.5" customHeight="1" thickBot="1" x14ac:dyDescent="0.25">
      <c r="A71" s="218" t="s">
        <v>104</v>
      </c>
      <c r="B71" s="218" t="s">
        <v>105</v>
      </c>
      <c r="C71" s="219"/>
      <c r="D71" s="219"/>
      <c r="E71" s="219"/>
      <c r="F71" s="219"/>
      <c r="G71" s="219"/>
      <c r="H71" s="220" t="s">
        <v>106</v>
      </c>
      <c r="I71" s="221"/>
      <c r="J71" s="153"/>
      <c r="K71" s="154"/>
      <c r="L71" s="61"/>
      <c r="M71" s="963"/>
      <c r="N71" s="963"/>
    </row>
    <row r="72" spans="1:258" ht="17.100000000000001" customHeight="1" x14ac:dyDescent="0.2">
      <c r="A72" s="133" t="s">
        <v>80</v>
      </c>
      <c r="B72" s="133" t="s">
        <v>81</v>
      </c>
      <c r="C72" s="80"/>
      <c r="D72" s="174">
        <v>41</v>
      </c>
      <c r="E72" s="83" t="s">
        <v>107</v>
      </c>
      <c r="F72" s="83"/>
      <c r="G72" s="84" t="s">
        <v>83</v>
      </c>
      <c r="H72" s="222"/>
      <c r="I72" s="178"/>
      <c r="J72" s="86"/>
      <c r="K72" s="160"/>
      <c r="L72" s="61"/>
      <c r="M72" s="963"/>
      <c r="N72" s="963"/>
    </row>
    <row r="73" spans="1:258" ht="17.100000000000001" customHeight="1" x14ac:dyDescent="0.2">
      <c r="A73" s="181" t="s">
        <v>84</v>
      </c>
      <c r="B73" s="181" t="s">
        <v>85</v>
      </c>
      <c r="C73" s="223"/>
      <c r="D73" s="183">
        <v>42</v>
      </c>
      <c r="E73" s="224" t="s">
        <v>107</v>
      </c>
      <c r="F73" s="224"/>
      <c r="G73" s="225" t="s">
        <v>83</v>
      </c>
      <c r="H73" s="226"/>
      <c r="I73" s="178"/>
      <c r="J73" s="86"/>
      <c r="K73" s="160"/>
      <c r="L73" s="61"/>
      <c r="M73" s="963"/>
      <c r="N73" s="963"/>
    </row>
    <row r="74" spans="1:258" ht="17.100000000000001" customHeight="1" thickBot="1" x14ac:dyDescent="0.25">
      <c r="A74" s="134" t="s">
        <v>86</v>
      </c>
      <c r="B74" s="134" t="s">
        <v>87</v>
      </c>
      <c r="C74" s="108"/>
      <c r="D74" s="187">
        <v>43</v>
      </c>
      <c r="E74" s="111" t="s">
        <v>45</v>
      </c>
      <c r="F74" s="111" t="s">
        <v>107</v>
      </c>
      <c r="G74" s="225" t="s">
        <v>83</v>
      </c>
      <c r="H74" s="226"/>
      <c r="I74" s="178"/>
      <c r="J74" s="86"/>
      <c r="K74" s="160"/>
      <c r="L74" s="61"/>
      <c r="M74" s="963"/>
      <c r="N74" s="963"/>
    </row>
    <row r="75" spans="1:258" ht="17.100000000000001" customHeight="1" thickBot="1" x14ac:dyDescent="0.25">
      <c r="A75" s="139" t="s">
        <v>108</v>
      </c>
      <c r="B75" s="139" t="s">
        <v>109</v>
      </c>
      <c r="C75" s="213"/>
      <c r="D75" s="214" t="s">
        <v>101</v>
      </c>
      <c r="E75" s="125" t="s">
        <v>107</v>
      </c>
      <c r="F75" s="227"/>
      <c r="G75" s="228" t="s">
        <v>83</v>
      </c>
      <c r="H75" s="163" t="str">
        <f>IF(SUM(H72:H74)=0," ",SUM(H72:H74))</f>
        <v xml:space="preserve"> </v>
      </c>
      <c r="I75" s="229"/>
      <c r="J75" s="86"/>
      <c r="K75" s="160"/>
      <c r="L75" s="61"/>
      <c r="M75" s="963"/>
      <c r="N75" s="963"/>
    </row>
    <row r="76" spans="1:258" ht="17.100000000000001" customHeight="1" thickBot="1" x14ac:dyDescent="0.25">
      <c r="A76" s="50"/>
      <c r="B76" s="50"/>
      <c r="C76" s="51"/>
      <c r="D76" s="40"/>
      <c r="E76" s="41"/>
      <c r="F76" s="41"/>
      <c r="G76" s="129"/>
      <c r="H76" s="106"/>
      <c r="I76" s="106"/>
      <c r="J76" s="106"/>
      <c r="M76" s="962"/>
      <c r="N76" s="962"/>
    </row>
    <row r="77" spans="1:258" ht="30" customHeight="1" thickBot="1" x14ac:dyDescent="0.25">
      <c r="A77" s="218" t="s">
        <v>110</v>
      </c>
      <c r="B77" s="1230" t="s">
        <v>111</v>
      </c>
      <c r="C77" s="1231"/>
      <c r="D77" s="1231"/>
      <c r="E77" s="1231"/>
      <c r="F77" s="1231"/>
      <c r="G77" s="1232"/>
      <c r="H77" s="164" t="s">
        <v>92</v>
      </c>
      <c r="I77" s="197" t="s">
        <v>93</v>
      </c>
      <c r="J77" s="197" t="s">
        <v>94</v>
      </c>
      <c r="K77" s="106"/>
      <c r="M77" s="962"/>
      <c r="N77" s="962"/>
    </row>
    <row r="78" spans="1:258" ht="17.100000000000001" customHeight="1" x14ac:dyDescent="0.2">
      <c r="A78" s="133" t="s">
        <v>95</v>
      </c>
      <c r="B78" s="133" t="s">
        <v>96</v>
      </c>
      <c r="C78" s="80"/>
      <c r="D78" s="199">
        <v>4144</v>
      </c>
      <c r="E78" s="175" t="s">
        <v>107</v>
      </c>
      <c r="F78" s="83"/>
      <c r="G78" s="230" t="s">
        <v>33</v>
      </c>
      <c r="H78" s="231"/>
      <c r="I78" s="202"/>
      <c r="J78" s="202"/>
      <c r="K78" s="86"/>
      <c r="M78" s="962"/>
      <c r="N78" s="962"/>
    </row>
    <row r="79" spans="1:258" s="204" customFormat="1" ht="17.100000000000001" customHeight="1" x14ac:dyDescent="0.2">
      <c r="A79" s="134" t="s">
        <v>112</v>
      </c>
      <c r="B79" s="134" t="s">
        <v>98</v>
      </c>
      <c r="C79" s="108"/>
      <c r="D79" s="187">
        <v>61</v>
      </c>
      <c r="E79" s="111" t="s">
        <v>107</v>
      </c>
      <c r="F79" s="111"/>
      <c r="G79" s="112" t="s">
        <v>33</v>
      </c>
      <c r="H79" s="232"/>
      <c r="I79" s="232"/>
      <c r="J79" s="233"/>
      <c r="K79" s="105"/>
      <c r="L79" s="211"/>
      <c r="M79" s="968"/>
      <c r="N79" s="968"/>
      <c r="O79" s="915"/>
      <c r="P79" s="900"/>
      <c r="Q79" s="567"/>
    </row>
    <row r="80" spans="1:258" s="212" customFormat="1" ht="17.100000000000001" customHeight="1" thickBot="1" x14ac:dyDescent="0.25">
      <c r="A80" s="234" t="s">
        <v>113</v>
      </c>
      <c r="B80" s="599" t="s">
        <v>409</v>
      </c>
      <c r="C80" s="88"/>
      <c r="D80" s="235" t="s">
        <v>114</v>
      </c>
      <c r="E80" s="91" t="s">
        <v>107</v>
      </c>
      <c r="F80" s="91" t="s">
        <v>3</v>
      </c>
      <c r="G80" s="92" t="s">
        <v>33</v>
      </c>
      <c r="H80" s="236"/>
      <c r="I80" s="237"/>
      <c r="J80" s="238"/>
      <c r="K80" s="239"/>
      <c r="L80" s="240"/>
      <c r="M80" s="969"/>
      <c r="N80" s="969"/>
      <c r="O80" s="916"/>
      <c r="P80" s="900"/>
      <c r="Q80" s="568"/>
    </row>
    <row r="81" spans="1:258" ht="17.100000000000001" customHeight="1" thickBot="1" x14ac:dyDescent="0.25">
      <c r="A81" s="241" t="s">
        <v>115</v>
      </c>
      <c r="B81" s="241" t="s">
        <v>116</v>
      </c>
      <c r="C81" s="242"/>
      <c r="D81" s="214" t="s">
        <v>101</v>
      </c>
      <c r="E81" s="125" t="s">
        <v>107</v>
      </c>
      <c r="F81" s="227" t="s">
        <v>3</v>
      </c>
      <c r="G81" s="166" t="s">
        <v>33</v>
      </c>
      <c r="H81" s="163" t="str">
        <f>IF(H78+H79+H80=0," ",H78+H79+H80)</f>
        <v xml:space="preserve"> </v>
      </c>
      <c r="I81" s="163" t="str">
        <f>IF(I78+I79+I80=0," ",I78+I79+I80)</f>
        <v xml:space="preserve"> </v>
      </c>
      <c r="J81" s="163" t="str">
        <f>IF(J78+J79+J80=0," ",J78+J79+J80)</f>
        <v xml:space="preserve"> </v>
      </c>
      <c r="K81" s="106"/>
      <c r="M81" s="962"/>
      <c r="N81" s="962"/>
    </row>
    <row r="82" spans="1:258" ht="17.100000000000001" customHeight="1" x14ac:dyDescent="0.2">
      <c r="A82" s="647" t="s">
        <v>415</v>
      </c>
      <c r="B82" s="618" t="s">
        <v>408</v>
      </c>
      <c r="C82" s="51"/>
      <c r="D82" s="40"/>
      <c r="E82" s="41"/>
      <c r="F82" s="41"/>
      <c r="G82" s="129"/>
      <c r="H82" s="106"/>
      <c r="I82" s="106"/>
      <c r="J82" s="106"/>
      <c r="K82" s="106"/>
      <c r="M82" s="962"/>
      <c r="N82" s="962"/>
    </row>
    <row r="83" spans="1:258" s="582" customFormat="1" ht="17.100000000000001" customHeight="1" x14ac:dyDescent="0.2">
      <c r="A83" s="647"/>
      <c r="B83" s="779"/>
      <c r="C83" s="780"/>
      <c r="D83" s="781"/>
      <c r="E83" s="782"/>
      <c r="F83" s="782"/>
      <c r="G83" s="639"/>
      <c r="H83" s="778"/>
      <c r="I83" s="778"/>
      <c r="J83" s="778"/>
      <c r="K83" s="778"/>
      <c r="L83" s="593"/>
      <c r="M83" s="962"/>
      <c r="N83" s="962"/>
      <c r="O83" s="910"/>
      <c r="P83" s="911"/>
      <c r="Q83" s="580"/>
      <c r="R83" s="581"/>
      <c r="S83" s="581"/>
      <c r="T83" s="581"/>
      <c r="U83" s="581"/>
      <c r="V83" s="581"/>
      <c r="W83" s="581"/>
      <c r="X83" s="581"/>
      <c r="Y83" s="581"/>
      <c r="Z83" s="581"/>
      <c r="AA83" s="581"/>
      <c r="AB83" s="581"/>
      <c r="AC83" s="581"/>
      <c r="AD83" s="581"/>
      <c r="AE83" s="581"/>
      <c r="AF83" s="581"/>
      <c r="AG83" s="581"/>
      <c r="AH83" s="581"/>
      <c r="AI83" s="581"/>
      <c r="AJ83" s="581"/>
      <c r="AK83" s="581"/>
      <c r="AL83" s="581"/>
      <c r="AM83" s="581"/>
      <c r="AN83" s="581"/>
      <c r="AO83" s="581"/>
      <c r="AP83" s="581"/>
      <c r="AQ83" s="581"/>
      <c r="AR83" s="581"/>
      <c r="AS83" s="581"/>
      <c r="AT83" s="581"/>
      <c r="AU83" s="581"/>
      <c r="AV83" s="581"/>
      <c r="AW83" s="581"/>
      <c r="AX83" s="581"/>
      <c r="AY83" s="581"/>
      <c r="AZ83" s="581"/>
      <c r="BA83" s="581"/>
      <c r="BB83" s="581"/>
      <c r="BC83" s="581"/>
      <c r="BD83" s="581"/>
      <c r="BE83" s="581"/>
      <c r="BF83" s="581"/>
      <c r="BG83" s="581"/>
      <c r="BH83" s="581"/>
      <c r="BI83" s="581"/>
      <c r="BJ83" s="581"/>
      <c r="BK83" s="581"/>
      <c r="BL83" s="581"/>
      <c r="BM83" s="581"/>
      <c r="BN83" s="581"/>
      <c r="BO83" s="581"/>
      <c r="BP83" s="581"/>
      <c r="BQ83" s="581"/>
      <c r="BR83" s="581"/>
      <c r="BS83" s="581"/>
      <c r="BT83" s="581"/>
      <c r="BU83" s="581"/>
      <c r="BV83" s="581"/>
      <c r="BW83" s="581"/>
      <c r="BX83" s="581"/>
      <c r="BY83" s="581"/>
      <c r="BZ83" s="581"/>
      <c r="CA83" s="581"/>
      <c r="CB83" s="581"/>
      <c r="CC83" s="581"/>
      <c r="CD83" s="581"/>
      <c r="CE83" s="581"/>
      <c r="CF83" s="581"/>
      <c r="CG83" s="581"/>
      <c r="CH83" s="581"/>
      <c r="CI83" s="581"/>
      <c r="CJ83" s="581"/>
      <c r="CK83" s="581"/>
      <c r="CL83" s="581"/>
      <c r="CM83" s="581"/>
      <c r="CN83" s="581"/>
      <c r="CO83" s="581"/>
      <c r="CP83" s="581"/>
      <c r="CQ83" s="581"/>
      <c r="CR83" s="581"/>
      <c r="CS83" s="581"/>
      <c r="CT83" s="581"/>
      <c r="CU83" s="581"/>
      <c r="CV83" s="581"/>
      <c r="CW83" s="581"/>
      <c r="CX83" s="581"/>
      <c r="CY83" s="581"/>
      <c r="CZ83" s="581"/>
      <c r="DA83" s="581"/>
      <c r="DB83" s="581"/>
      <c r="DC83" s="581"/>
      <c r="DD83" s="581"/>
      <c r="DE83" s="581"/>
      <c r="DF83" s="581"/>
      <c r="DG83" s="581"/>
      <c r="DH83" s="581"/>
      <c r="DI83" s="581"/>
      <c r="DJ83" s="581"/>
      <c r="DK83" s="581"/>
      <c r="DL83" s="581"/>
      <c r="DM83" s="581"/>
      <c r="DN83" s="581"/>
      <c r="DO83" s="581"/>
      <c r="DP83" s="581"/>
      <c r="DQ83" s="581"/>
      <c r="DR83" s="581"/>
      <c r="DS83" s="581"/>
      <c r="DT83" s="581"/>
      <c r="DU83" s="581"/>
      <c r="DV83" s="581"/>
      <c r="DW83" s="581"/>
      <c r="DX83" s="581"/>
      <c r="DY83" s="581"/>
      <c r="DZ83" s="581"/>
      <c r="EA83" s="581"/>
      <c r="EB83" s="581"/>
      <c r="EC83" s="581"/>
      <c r="ED83" s="581"/>
      <c r="EE83" s="581"/>
      <c r="EF83" s="581"/>
      <c r="EG83" s="581"/>
      <c r="EH83" s="581"/>
      <c r="EI83" s="581"/>
      <c r="EJ83" s="581"/>
      <c r="EK83" s="581"/>
      <c r="EL83" s="581"/>
      <c r="EM83" s="581"/>
      <c r="EN83" s="581"/>
      <c r="EO83" s="581"/>
      <c r="EP83" s="581"/>
      <c r="EQ83" s="581"/>
      <c r="ER83" s="581"/>
      <c r="ES83" s="581"/>
      <c r="ET83" s="581"/>
      <c r="EU83" s="581"/>
      <c r="EV83" s="581"/>
      <c r="EW83" s="581"/>
      <c r="EX83" s="581"/>
      <c r="EY83" s="581"/>
      <c r="EZ83" s="581"/>
      <c r="FA83" s="581"/>
      <c r="FB83" s="581"/>
      <c r="FC83" s="581"/>
      <c r="FD83" s="581"/>
      <c r="FE83" s="581"/>
      <c r="FF83" s="581"/>
      <c r="FG83" s="581"/>
      <c r="FH83" s="581"/>
      <c r="FI83" s="581"/>
      <c r="FJ83" s="581"/>
      <c r="FK83" s="581"/>
      <c r="FL83" s="581"/>
      <c r="FM83" s="581"/>
      <c r="FN83" s="581"/>
      <c r="FO83" s="581"/>
      <c r="FP83" s="581"/>
      <c r="FQ83" s="581"/>
      <c r="FR83" s="581"/>
      <c r="FS83" s="581"/>
      <c r="FT83" s="581"/>
      <c r="FU83" s="581"/>
      <c r="FV83" s="581"/>
      <c r="FW83" s="581"/>
      <c r="FX83" s="581"/>
      <c r="FY83" s="581"/>
      <c r="FZ83" s="581"/>
      <c r="GA83" s="581"/>
      <c r="GB83" s="581"/>
      <c r="GC83" s="581"/>
      <c r="GD83" s="581"/>
      <c r="GE83" s="581"/>
      <c r="GF83" s="581"/>
      <c r="GG83" s="581"/>
      <c r="GH83" s="581"/>
      <c r="GI83" s="581"/>
      <c r="GJ83" s="581"/>
      <c r="GK83" s="581"/>
      <c r="GL83" s="581"/>
      <c r="GM83" s="581"/>
      <c r="GN83" s="581"/>
      <c r="GO83" s="581"/>
      <c r="GP83" s="581"/>
      <c r="GQ83" s="581"/>
      <c r="GR83" s="581"/>
      <c r="GS83" s="581"/>
      <c r="GT83" s="581"/>
      <c r="GU83" s="581"/>
      <c r="GV83" s="581"/>
      <c r="GW83" s="581"/>
      <c r="GX83" s="581"/>
      <c r="GY83" s="581"/>
      <c r="GZ83" s="581"/>
      <c r="HA83" s="581"/>
      <c r="HB83" s="581"/>
      <c r="HC83" s="581"/>
      <c r="HD83" s="581"/>
      <c r="HE83" s="581"/>
      <c r="HF83" s="581"/>
      <c r="HG83" s="581"/>
      <c r="HH83" s="581"/>
      <c r="HI83" s="581"/>
      <c r="HJ83" s="581"/>
      <c r="HK83" s="581"/>
      <c r="HL83" s="581"/>
      <c r="HM83" s="581"/>
      <c r="HN83" s="581"/>
      <c r="HO83" s="581"/>
      <c r="HP83" s="581"/>
      <c r="HQ83" s="581"/>
      <c r="HR83" s="581"/>
      <c r="HS83" s="581"/>
      <c r="HT83" s="581"/>
      <c r="HU83" s="581"/>
      <c r="HV83" s="581"/>
      <c r="HW83" s="581"/>
      <c r="HX83" s="581"/>
      <c r="HY83" s="581"/>
      <c r="HZ83" s="581"/>
      <c r="IA83" s="581"/>
      <c r="IB83" s="581"/>
      <c r="IC83" s="581"/>
      <c r="ID83" s="581"/>
      <c r="IE83" s="581"/>
      <c r="IF83" s="581"/>
      <c r="IG83" s="581"/>
      <c r="IH83" s="581"/>
      <c r="II83" s="581"/>
      <c r="IJ83" s="581"/>
      <c r="IK83" s="581"/>
      <c r="IL83" s="581"/>
      <c r="IM83" s="581"/>
      <c r="IN83" s="581"/>
      <c r="IO83" s="581"/>
      <c r="IP83" s="581"/>
      <c r="IQ83" s="581"/>
      <c r="IR83" s="581"/>
      <c r="IS83" s="581"/>
      <c r="IT83" s="581"/>
      <c r="IU83" s="581"/>
      <c r="IV83" s="581"/>
      <c r="IW83" s="581"/>
      <c r="IX83" s="581"/>
    </row>
    <row r="84" spans="1:258" ht="17.100000000000001" customHeight="1" thickBot="1" x14ac:dyDescent="0.25">
      <c r="G84" s="129"/>
      <c r="H84" s="86"/>
      <c r="I84" s="106"/>
      <c r="J84" s="106"/>
      <c r="K84" s="106"/>
      <c r="M84" s="962"/>
      <c r="N84" s="962"/>
    </row>
    <row r="85" spans="1:258" s="33" customFormat="1" ht="20.100000000000001" customHeight="1" thickBot="1" x14ac:dyDescent="0.25">
      <c r="A85" s="44" t="s">
        <v>117</v>
      </c>
      <c r="B85" s="44" t="s">
        <v>118</v>
      </c>
      <c r="C85" s="45"/>
      <c r="D85" s="243"/>
      <c r="E85" s="244"/>
      <c r="F85" s="244"/>
      <c r="G85" s="245"/>
      <c r="H85" s="246"/>
      <c r="I85" s="246"/>
      <c r="J85" s="246"/>
      <c r="K85" s="246"/>
      <c r="L85" s="951"/>
      <c r="M85" s="970"/>
      <c r="N85" s="970"/>
      <c r="O85" s="917"/>
      <c r="P85" s="918"/>
      <c r="Q85" s="569"/>
      <c r="R85" s="2"/>
    </row>
    <row r="86" spans="1:258" ht="15.75" customHeight="1" x14ac:dyDescent="0.2">
      <c r="A86" s="132"/>
      <c r="B86" s="132"/>
      <c r="C86" s="96"/>
      <c r="H86" s="86"/>
      <c r="I86" s="86"/>
      <c r="J86" s="86"/>
      <c r="K86" s="86"/>
      <c r="M86" s="962"/>
      <c r="N86" s="962"/>
    </row>
    <row r="87" spans="1:258" s="132" customFormat="1" ht="23.1" customHeight="1" x14ac:dyDescent="0.2">
      <c r="A87" s="248" t="s">
        <v>119</v>
      </c>
      <c r="B87" s="248" t="s">
        <v>120</v>
      </c>
      <c r="C87" s="249"/>
      <c r="D87" s="248"/>
      <c r="E87" s="249"/>
      <c r="F87" s="249"/>
      <c r="G87" s="250"/>
      <c r="H87" s="105"/>
      <c r="I87" s="86"/>
      <c r="J87" s="86"/>
      <c r="K87" s="86"/>
      <c r="L87" s="96"/>
      <c r="M87" s="962"/>
      <c r="N87" s="962"/>
      <c r="O87" s="899"/>
      <c r="P87" s="900"/>
      <c r="Q87" s="560"/>
    </row>
    <row r="88" spans="1:258" s="132" customFormat="1" ht="17.100000000000001" customHeight="1" thickBot="1" x14ac:dyDescent="0.25">
      <c r="A88" s="251"/>
      <c r="B88" s="251"/>
      <c r="C88" s="252"/>
      <c r="D88" s="253"/>
      <c r="E88" s="129"/>
      <c r="F88" s="129"/>
      <c r="G88" s="254"/>
      <c r="H88" s="105"/>
      <c r="I88" s="86"/>
      <c r="J88" s="86"/>
      <c r="K88" s="86"/>
      <c r="L88" s="96"/>
      <c r="M88" s="962"/>
      <c r="N88" s="962"/>
      <c r="O88" s="899"/>
      <c r="P88" s="900"/>
      <c r="Q88" s="560"/>
    </row>
    <row r="89" spans="1:258" ht="23.1" customHeight="1" thickBot="1" x14ac:dyDescent="0.25">
      <c r="A89" s="255" t="s">
        <v>121</v>
      </c>
      <c r="B89" s="255" t="s">
        <v>122</v>
      </c>
      <c r="C89" s="256"/>
      <c r="D89" s="255"/>
      <c r="E89" s="256"/>
      <c r="F89" s="256"/>
      <c r="G89" s="257"/>
      <c r="H89" s="258" t="s">
        <v>123</v>
      </c>
      <c r="I89" s="163" t="s">
        <v>93</v>
      </c>
      <c r="J89" s="163" t="s">
        <v>94</v>
      </c>
      <c r="K89" s="106"/>
      <c r="M89" s="962"/>
      <c r="N89" s="962"/>
    </row>
    <row r="90" spans="1:258" ht="17.100000000000001" customHeight="1" x14ac:dyDescent="0.2">
      <c r="A90" s="259" t="s">
        <v>124</v>
      </c>
      <c r="B90" s="259" t="s">
        <v>125</v>
      </c>
      <c r="C90" s="260" t="s">
        <v>126</v>
      </c>
      <c r="D90" s="261">
        <v>11</v>
      </c>
      <c r="E90" s="83" t="s">
        <v>127</v>
      </c>
      <c r="F90" s="83"/>
      <c r="G90" s="84" t="s">
        <v>42</v>
      </c>
      <c r="H90" s="262"/>
      <c r="I90" s="104"/>
      <c r="J90" s="85"/>
      <c r="L90" s="263">
        <f t="shared" ref="L90:L98" si="0">H90-I90-J90</f>
        <v>0</v>
      </c>
      <c r="M90" s="971"/>
      <c r="N90" s="971"/>
    </row>
    <row r="91" spans="1:258" ht="17.100000000000001" customHeight="1" x14ac:dyDescent="0.2">
      <c r="A91" s="704" t="s">
        <v>128</v>
      </c>
      <c r="B91" s="264" t="s">
        <v>129</v>
      </c>
      <c r="C91" s="265" t="s">
        <v>126</v>
      </c>
      <c r="D91" s="266">
        <v>11</v>
      </c>
      <c r="E91" s="224" t="s">
        <v>127</v>
      </c>
      <c r="F91" s="267">
        <v>1</v>
      </c>
      <c r="G91" s="225" t="s">
        <v>42</v>
      </c>
      <c r="H91" s="135"/>
      <c r="I91" s="113"/>
      <c r="J91" s="268"/>
      <c r="K91" s="86"/>
      <c r="L91" s="263">
        <f t="shared" si="0"/>
        <v>0</v>
      </c>
      <c r="M91" s="971"/>
      <c r="N91" s="971"/>
    </row>
    <row r="92" spans="1:258" ht="17.100000000000001" customHeight="1" x14ac:dyDescent="0.2">
      <c r="A92" s="107" t="s">
        <v>130</v>
      </c>
      <c r="B92" s="107" t="s">
        <v>131</v>
      </c>
      <c r="C92" s="269" t="s">
        <v>126</v>
      </c>
      <c r="D92" s="270">
        <v>11</v>
      </c>
      <c r="E92" s="111" t="s">
        <v>45</v>
      </c>
      <c r="F92" s="111"/>
      <c r="G92" s="112" t="s">
        <v>42</v>
      </c>
      <c r="H92" s="135"/>
      <c r="I92" s="135"/>
      <c r="J92" s="271"/>
      <c r="K92" s="86"/>
      <c r="L92" s="263">
        <f t="shared" si="0"/>
        <v>0</v>
      </c>
      <c r="M92" s="971"/>
      <c r="N92" s="971"/>
    </row>
    <row r="93" spans="1:258" s="132" customFormat="1" ht="17.100000000000001" customHeight="1" x14ac:dyDescent="0.2">
      <c r="A93" s="107" t="s">
        <v>132</v>
      </c>
      <c r="B93" s="107" t="s">
        <v>133</v>
      </c>
      <c r="C93" s="269" t="s">
        <v>126</v>
      </c>
      <c r="D93" s="270">
        <v>11</v>
      </c>
      <c r="E93" s="111" t="s">
        <v>48</v>
      </c>
      <c r="F93" s="111"/>
      <c r="G93" s="112" t="s">
        <v>42</v>
      </c>
      <c r="H93" s="135"/>
      <c r="I93" s="135"/>
      <c r="J93" s="271"/>
      <c r="K93" s="86"/>
      <c r="L93" s="263">
        <f t="shared" si="0"/>
        <v>0</v>
      </c>
      <c r="M93" s="971"/>
      <c r="N93" s="971"/>
      <c r="O93" s="899"/>
      <c r="P93" s="900"/>
      <c r="Q93" s="560"/>
    </row>
    <row r="94" spans="1:258" ht="17.100000000000001" customHeight="1" x14ac:dyDescent="0.2">
      <c r="A94" s="706" t="s">
        <v>454</v>
      </c>
      <c r="B94" s="272" t="s">
        <v>134</v>
      </c>
      <c r="C94" s="273" t="s">
        <v>126</v>
      </c>
      <c r="D94" s="274">
        <v>11</v>
      </c>
      <c r="E94" s="275" t="s">
        <v>135</v>
      </c>
      <c r="F94" s="275"/>
      <c r="G94" s="112" t="s">
        <v>42</v>
      </c>
      <c r="H94" s="276"/>
      <c r="I94" s="276"/>
      <c r="J94" s="277"/>
      <c r="K94" s="86"/>
      <c r="L94" s="263">
        <f t="shared" si="0"/>
        <v>0</v>
      </c>
      <c r="M94" s="971"/>
      <c r="N94" s="971"/>
    </row>
    <row r="95" spans="1:258" ht="17.100000000000001" customHeight="1" x14ac:dyDescent="0.2">
      <c r="A95" s="707" t="s">
        <v>136</v>
      </c>
      <c r="B95" s="278" t="s">
        <v>137</v>
      </c>
      <c r="C95" s="273" t="s">
        <v>126</v>
      </c>
      <c r="D95" s="274">
        <v>11</v>
      </c>
      <c r="E95" s="275" t="s">
        <v>135</v>
      </c>
      <c r="F95" s="279">
        <v>1</v>
      </c>
      <c r="G95" s="112" t="s">
        <v>42</v>
      </c>
      <c r="H95" s="276"/>
      <c r="I95" s="276"/>
      <c r="J95" s="277"/>
      <c r="K95" s="86"/>
      <c r="L95" s="263">
        <f t="shared" si="0"/>
        <v>0</v>
      </c>
      <c r="M95" s="971"/>
      <c r="N95" s="971"/>
    </row>
    <row r="96" spans="1:258" ht="17.100000000000001" customHeight="1" x14ac:dyDescent="0.2">
      <c r="A96" s="280" t="s">
        <v>138</v>
      </c>
      <c r="B96" s="1108" t="s">
        <v>573</v>
      </c>
      <c r="C96" s="273" t="s">
        <v>126</v>
      </c>
      <c r="D96" s="274">
        <v>11</v>
      </c>
      <c r="E96" s="275" t="s">
        <v>139</v>
      </c>
      <c r="F96" s="275"/>
      <c r="G96" s="112" t="s">
        <v>42</v>
      </c>
      <c r="H96" s="276"/>
      <c r="I96" s="276"/>
      <c r="J96" s="277"/>
      <c r="K96" s="86"/>
      <c r="L96" s="263">
        <f t="shared" si="0"/>
        <v>0</v>
      </c>
      <c r="M96" s="971"/>
      <c r="N96" s="971"/>
    </row>
    <row r="97" spans="1:258" ht="17.100000000000001" customHeight="1" x14ac:dyDescent="0.2">
      <c r="A97" s="281" t="s">
        <v>140</v>
      </c>
      <c r="B97" s="657" t="s">
        <v>436</v>
      </c>
      <c r="C97" s="282" t="s">
        <v>126</v>
      </c>
      <c r="D97" s="283">
        <v>11</v>
      </c>
      <c r="E97" s="284" t="s">
        <v>141</v>
      </c>
      <c r="F97" s="284"/>
      <c r="G97" s="112" t="s">
        <v>42</v>
      </c>
      <c r="H97" s="285"/>
      <c r="I97" s="285"/>
      <c r="J97" s="286"/>
      <c r="K97" s="86"/>
      <c r="L97" s="263">
        <f t="shared" si="0"/>
        <v>0</v>
      </c>
      <c r="M97" s="971"/>
      <c r="N97" s="971"/>
    </row>
    <row r="98" spans="1:258" ht="17.100000000000001" customHeight="1" x14ac:dyDescent="0.2">
      <c r="A98" s="657" t="s">
        <v>455</v>
      </c>
      <c r="B98" s="812" t="s">
        <v>437</v>
      </c>
      <c r="C98" s="1095" t="s">
        <v>126</v>
      </c>
      <c r="D98" s="1096">
        <v>11</v>
      </c>
      <c r="E98" s="1097" t="s">
        <v>142</v>
      </c>
      <c r="F98" s="1097"/>
      <c r="G98" s="1098" t="s">
        <v>42</v>
      </c>
      <c r="H98" s="1099"/>
      <c r="I98" s="1100"/>
      <c r="J98" s="1101"/>
      <c r="K98" s="86"/>
      <c r="L98" s="263">
        <f t="shared" si="0"/>
        <v>0</v>
      </c>
      <c r="M98" s="971"/>
      <c r="N98" s="971"/>
    </row>
    <row r="99" spans="1:258" s="582" customFormat="1" ht="17.100000000000001" customHeight="1" thickBot="1" x14ac:dyDescent="0.25">
      <c r="A99" s="1106" t="s">
        <v>567</v>
      </c>
      <c r="B99" s="1159" t="s">
        <v>575</v>
      </c>
      <c r="C99" s="692" t="s">
        <v>126</v>
      </c>
      <c r="D99" s="1160">
        <v>11</v>
      </c>
      <c r="E99" s="1161">
        <v>4.5</v>
      </c>
      <c r="F99" s="1161"/>
      <c r="G99" s="1060" t="s">
        <v>42</v>
      </c>
      <c r="H99" s="1162"/>
      <c r="I99" s="1140"/>
      <c r="J99" s="1163"/>
      <c r="K99" s="640"/>
      <c r="L99" s="953"/>
      <c r="M99" s="971"/>
      <c r="N99" s="971"/>
      <c r="O99" s="910"/>
      <c r="P99" s="911"/>
      <c r="Q99" s="580"/>
      <c r="R99" s="581"/>
      <c r="S99" s="581"/>
      <c r="T99" s="581"/>
      <c r="U99" s="581"/>
      <c r="V99" s="581"/>
      <c r="W99" s="581"/>
      <c r="X99" s="581"/>
      <c r="Y99" s="581"/>
      <c r="Z99" s="581"/>
      <c r="AA99" s="581"/>
      <c r="AB99" s="581"/>
      <c r="AC99" s="581"/>
      <c r="AD99" s="581"/>
      <c r="AE99" s="581"/>
      <c r="AF99" s="581"/>
      <c r="AG99" s="581"/>
      <c r="AH99" s="581"/>
      <c r="AI99" s="581"/>
      <c r="AJ99" s="581"/>
      <c r="AK99" s="581"/>
      <c r="AL99" s="581"/>
      <c r="AM99" s="581"/>
      <c r="AN99" s="581"/>
      <c r="AO99" s="581"/>
      <c r="AP99" s="581"/>
      <c r="AQ99" s="581"/>
      <c r="AR99" s="581"/>
      <c r="AS99" s="581"/>
      <c r="AT99" s="581"/>
      <c r="AU99" s="581"/>
      <c r="AV99" s="581"/>
      <c r="AW99" s="581"/>
      <c r="AX99" s="581"/>
      <c r="AY99" s="581"/>
      <c r="AZ99" s="581"/>
      <c r="BA99" s="581"/>
      <c r="BB99" s="581"/>
      <c r="BC99" s="581"/>
      <c r="BD99" s="581"/>
      <c r="BE99" s="581"/>
      <c r="BF99" s="581"/>
      <c r="BG99" s="581"/>
      <c r="BH99" s="581"/>
      <c r="BI99" s="581"/>
      <c r="BJ99" s="581"/>
      <c r="BK99" s="581"/>
      <c r="BL99" s="581"/>
      <c r="BM99" s="581"/>
      <c r="BN99" s="581"/>
      <c r="BO99" s="581"/>
      <c r="BP99" s="581"/>
      <c r="BQ99" s="581"/>
      <c r="BR99" s="581"/>
      <c r="BS99" s="581"/>
      <c r="BT99" s="581"/>
      <c r="BU99" s="581"/>
      <c r="BV99" s="581"/>
      <c r="BW99" s="581"/>
      <c r="BX99" s="581"/>
      <c r="BY99" s="581"/>
      <c r="BZ99" s="581"/>
      <c r="CA99" s="581"/>
      <c r="CB99" s="581"/>
      <c r="CC99" s="581"/>
      <c r="CD99" s="581"/>
      <c r="CE99" s="581"/>
      <c r="CF99" s="581"/>
      <c r="CG99" s="581"/>
      <c r="CH99" s="581"/>
      <c r="CI99" s="581"/>
      <c r="CJ99" s="581"/>
      <c r="CK99" s="581"/>
      <c r="CL99" s="581"/>
      <c r="CM99" s="581"/>
      <c r="CN99" s="581"/>
      <c r="CO99" s="581"/>
      <c r="CP99" s="581"/>
      <c r="CQ99" s="581"/>
      <c r="CR99" s="581"/>
      <c r="CS99" s="581"/>
      <c r="CT99" s="581"/>
      <c r="CU99" s="581"/>
      <c r="CV99" s="581"/>
      <c r="CW99" s="581"/>
      <c r="CX99" s="581"/>
      <c r="CY99" s="581"/>
      <c r="CZ99" s="581"/>
      <c r="DA99" s="581"/>
      <c r="DB99" s="581"/>
      <c r="DC99" s="581"/>
      <c r="DD99" s="581"/>
      <c r="DE99" s="581"/>
      <c r="DF99" s="581"/>
      <c r="DG99" s="581"/>
      <c r="DH99" s="581"/>
      <c r="DI99" s="581"/>
      <c r="DJ99" s="581"/>
      <c r="DK99" s="581"/>
      <c r="DL99" s="581"/>
      <c r="DM99" s="581"/>
      <c r="DN99" s="581"/>
      <c r="DO99" s="581"/>
      <c r="DP99" s="581"/>
      <c r="DQ99" s="581"/>
      <c r="DR99" s="581"/>
      <c r="DS99" s="581"/>
      <c r="DT99" s="581"/>
      <c r="DU99" s="581"/>
      <c r="DV99" s="581"/>
      <c r="DW99" s="581"/>
      <c r="DX99" s="581"/>
      <c r="DY99" s="581"/>
      <c r="DZ99" s="581"/>
      <c r="EA99" s="581"/>
      <c r="EB99" s="581"/>
      <c r="EC99" s="581"/>
      <c r="ED99" s="581"/>
      <c r="EE99" s="581"/>
      <c r="EF99" s="581"/>
      <c r="EG99" s="581"/>
      <c r="EH99" s="581"/>
      <c r="EI99" s="581"/>
      <c r="EJ99" s="581"/>
      <c r="EK99" s="581"/>
      <c r="EL99" s="581"/>
      <c r="EM99" s="581"/>
      <c r="EN99" s="581"/>
      <c r="EO99" s="581"/>
      <c r="EP99" s="581"/>
      <c r="EQ99" s="581"/>
      <c r="ER99" s="581"/>
      <c r="ES99" s="581"/>
      <c r="ET99" s="581"/>
      <c r="EU99" s="581"/>
      <c r="EV99" s="581"/>
      <c r="EW99" s="581"/>
      <c r="EX99" s="581"/>
      <c r="EY99" s="581"/>
      <c r="EZ99" s="581"/>
      <c r="FA99" s="581"/>
      <c r="FB99" s="581"/>
      <c r="FC99" s="581"/>
      <c r="FD99" s="581"/>
      <c r="FE99" s="581"/>
      <c r="FF99" s="581"/>
      <c r="FG99" s="581"/>
      <c r="FH99" s="581"/>
      <c r="FI99" s="581"/>
      <c r="FJ99" s="581"/>
      <c r="FK99" s="581"/>
      <c r="FL99" s="581"/>
      <c r="FM99" s="581"/>
      <c r="FN99" s="581"/>
      <c r="FO99" s="581"/>
      <c r="FP99" s="581"/>
      <c r="FQ99" s="581"/>
      <c r="FR99" s="581"/>
      <c r="FS99" s="581"/>
      <c r="FT99" s="581"/>
      <c r="FU99" s="581"/>
      <c r="FV99" s="581"/>
      <c r="FW99" s="581"/>
      <c r="FX99" s="581"/>
      <c r="FY99" s="581"/>
      <c r="FZ99" s="581"/>
      <c r="GA99" s="581"/>
      <c r="GB99" s="581"/>
      <c r="GC99" s="581"/>
      <c r="GD99" s="581"/>
      <c r="GE99" s="581"/>
      <c r="GF99" s="581"/>
      <c r="GG99" s="581"/>
      <c r="GH99" s="581"/>
      <c r="GI99" s="581"/>
      <c r="GJ99" s="581"/>
      <c r="GK99" s="581"/>
      <c r="GL99" s="581"/>
      <c r="GM99" s="581"/>
      <c r="GN99" s="581"/>
      <c r="GO99" s="581"/>
      <c r="GP99" s="581"/>
      <c r="GQ99" s="581"/>
      <c r="GR99" s="581"/>
      <c r="GS99" s="581"/>
      <c r="GT99" s="581"/>
      <c r="GU99" s="581"/>
      <c r="GV99" s="581"/>
      <c r="GW99" s="581"/>
      <c r="GX99" s="581"/>
      <c r="GY99" s="581"/>
      <c r="GZ99" s="581"/>
      <c r="HA99" s="581"/>
      <c r="HB99" s="581"/>
      <c r="HC99" s="581"/>
      <c r="HD99" s="581"/>
      <c r="HE99" s="581"/>
      <c r="HF99" s="581"/>
      <c r="HG99" s="581"/>
      <c r="HH99" s="581"/>
      <c r="HI99" s="581"/>
      <c r="HJ99" s="581"/>
      <c r="HK99" s="581"/>
      <c r="HL99" s="581"/>
      <c r="HM99" s="581"/>
      <c r="HN99" s="581"/>
      <c r="HO99" s="581"/>
      <c r="HP99" s="581"/>
      <c r="HQ99" s="581"/>
      <c r="HR99" s="581"/>
      <c r="HS99" s="581"/>
      <c r="HT99" s="581"/>
      <c r="HU99" s="581"/>
      <c r="HV99" s="581"/>
      <c r="HW99" s="581"/>
      <c r="HX99" s="581"/>
      <c r="HY99" s="581"/>
      <c r="HZ99" s="581"/>
      <c r="IA99" s="581"/>
      <c r="IB99" s="581"/>
      <c r="IC99" s="581"/>
      <c r="ID99" s="581"/>
      <c r="IE99" s="581"/>
      <c r="IF99" s="581"/>
      <c r="IG99" s="581"/>
      <c r="IH99" s="581"/>
      <c r="II99" s="581"/>
      <c r="IJ99" s="581"/>
      <c r="IK99" s="581"/>
      <c r="IL99" s="581"/>
      <c r="IM99" s="581"/>
      <c r="IN99" s="581"/>
      <c r="IO99" s="581"/>
      <c r="IP99" s="581"/>
      <c r="IQ99" s="581"/>
      <c r="IR99" s="581"/>
      <c r="IS99" s="581"/>
      <c r="IT99" s="581"/>
      <c r="IU99" s="581"/>
      <c r="IV99" s="581"/>
      <c r="IW99" s="581"/>
      <c r="IX99" s="581"/>
    </row>
    <row r="100" spans="1:258" ht="17.100000000000001" customHeight="1" thickBot="1" x14ac:dyDescent="0.25">
      <c r="A100" s="290" t="s">
        <v>143</v>
      </c>
      <c r="B100" s="616" t="s">
        <v>562</v>
      </c>
      <c r="C100" s="291" t="s">
        <v>126</v>
      </c>
      <c r="D100" s="292">
        <v>11</v>
      </c>
      <c r="E100" s="293"/>
      <c r="F100" s="293"/>
      <c r="G100" s="294" t="s">
        <v>42</v>
      </c>
      <c r="H100" s="295" t="str">
        <f>IF(H90+H94+H96+H97+H98=0," ",H90+H94+H96+H97+H98)</f>
        <v xml:space="preserve"> </v>
      </c>
      <c r="I100" s="167" t="str">
        <f>IF(I90+I94+I96+I97+I98=0," ",I90+I94+I96+I97+I98)</f>
        <v xml:space="preserve"> </v>
      </c>
      <c r="J100" s="167" t="str">
        <f>IF(J90+J94+J96+J97+J98=0," ",J90+J94+J96+J97+J98)</f>
        <v xml:space="preserve"> </v>
      </c>
      <c r="L100" s="203" t="s">
        <v>3</v>
      </c>
      <c r="M100" s="967"/>
      <c r="N100" s="967"/>
    </row>
    <row r="101" spans="1:258" ht="17.100000000000001" customHeight="1" x14ac:dyDescent="0.2">
      <c r="A101" s="296" t="s">
        <v>144</v>
      </c>
      <c r="B101" s="296" t="s">
        <v>145</v>
      </c>
      <c r="C101" s="297"/>
      <c r="H101" s="298" t="e">
        <f>H100-H90-H94-H96-H97-H98</f>
        <v>#VALUE!</v>
      </c>
      <c r="I101" s="298" t="e">
        <f>I100-I90-I94-I96-I97-I98</f>
        <v>#VALUE!</v>
      </c>
      <c r="J101" s="298" t="e">
        <f>J100-J90-J94-J96-J97-J98</f>
        <v>#VALUE!</v>
      </c>
      <c r="K101" s="105"/>
      <c r="M101" s="962"/>
      <c r="N101" s="962"/>
    </row>
    <row r="102" spans="1:258" ht="17.100000000000001" customHeight="1" thickBot="1" x14ac:dyDescent="0.25">
      <c r="A102" s="64"/>
      <c r="B102" s="64"/>
      <c r="C102" s="297"/>
      <c r="H102" s="298">
        <f>H90-H92-H93</f>
        <v>0</v>
      </c>
      <c r="I102" s="298">
        <f>I90-I92-I93</f>
        <v>0</v>
      </c>
      <c r="J102" s="298">
        <f>J90-J92-J93</f>
        <v>0</v>
      </c>
      <c r="K102" s="105"/>
      <c r="M102" s="962"/>
      <c r="N102" s="962"/>
    </row>
    <row r="103" spans="1:258" s="582" customFormat="1" ht="17.100000000000001" customHeight="1" thickBot="1" x14ac:dyDescent="0.25">
      <c r="A103" s="1021" t="s">
        <v>558</v>
      </c>
      <c r="B103" s="996" t="s">
        <v>547</v>
      </c>
      <c r="C103" s="997"/>
      <c r="D103" s="996"/>
      <c r="E103" s="997"/>
      <c r="F103" s="997"/>
      <c r="G103" s="998"/>
      <c r="H103" s="999" t="s">
        <v>123</v>
      </c>
      <c r="I103" s="640"/>
      <c r="J103" s="640"/>
      <c r="K103" s="772"/>
      <c r="L103" s="593"/>
      <c r="M103" s="962"/>
      <c r="N103" s="962"/>
      <c r="O103" s="910"/>
      <c r="P103" s="911"/>
      <c r="Q103" s="580"/>
      <c r="R103" s="581"/>
      <c r="S103" s="581"/>
      <c r="T103" s="581"/>
      <c r="U103" s="581"/>
      <c r="V103" s="581"/>
      <c r="W103" s="581"/>
      <c r="X103" s="581"/>
      <c r="Y103" s="581"/>
      <c r="Z103" s="581"/>
      <c r="AA103" s="581"/>
      <c r="AB103" s="581"/>
      <c r="AC103" s="581"/>
      <c r="AD103" s="581"/>
      <c r="AE103" s="581"/>
      <c r="AF103" s="581"/>
      <c r="AG103" s="581"/>
      <c r="AH103" s="581"/>
      <c r="AI103" s="581"/>
      <c r="AJ103" s="581"/>
      <c r="AK103" s="581"/>
      <c r="AL103" s="581"/>
      <c r="AM103" s="581"/>
      <c r="AN103" s="581"/>
      <c r="AO103" s="581"/>
      <c r="AP103" s="581"/>
      <c r="AQ103" s="581"/>
      <c r="AR103" s="581"/>
      <c r="AS103" s="581"/>
      <c r="AT103" s="581"/>
      <c r="AU103" s="581"/>
      <c r="AV103" s="581"/>
      <c r="AW103" s="581"/>
      <c r="AX103" s="581"/>
      <c r="AY103" s="581"/>
      <c r="AZ103" s="581"/>
      <c r="BA103" s="581"/>
      <c r="BB103" s="581"/>
      <c r="BC103" s="581"/>
      <c r="BD103" s="581"/>
      <c r="BE103" s="581"/>
      <c r="BF103" s="581"/>
      <c r="BG103" s="581"/>
      <c r="BH103" s="581"/>
      <c r="BI103" s="581"/>
      <c r="BJ103" s="581"/>
      <c r="BK103" s="581"/>
      <c r="BL103" s="581"/>
      <c r="BM103" s="581"/>
      <c r="BN103" s="581"/>
      <c r="BO103" s="581"/>
      <c r="BP103" s="581"/>
      <c r="BQ103" s="581"/>
      <c r="BR103" s="581"/>
      <c r="BS103" s="581"/>
      <c r="BT103" s="581"/>
      <c r="BU103" s="581"/>
      <c r="BV103" s="581"/>
      <c r="BW103" s="581"/>
      <c r="BX103" s="581"/>
      <c r="BY103" s="581"/>
      <c r="BZ103" s="581"/>
      <c r="CA103" s="581"/>
      <c r="CB103" s="581"/>
      <c r="CC103" s="581"/>
      <c r="CD103" s="581"/>
      <c r="CE103" s="581"/>
      <c r="CF103" s="581"/>
      <c r="CG103" s="581"/>
      <c r="CH103" s="581"/>
      <c r="CI103" s="581"/>
      <c r="CJ103" s="581"/>
      <c r="CK103" s="581"/>
      <c r="CL103" s="581"/>
      <c r="CM103" s="581"/>
      <c r="CN103" s="581"/>
      <c r="CO103" s="581"/>
      <c r="CP103" s="581"/>
      <c r="CQ103" s="581"/>
      <c r="CR103" s="581"/>
      <c r="CS103" s="581"/>
      <c r="CT103" s="581"/>
      <c r="CU103" s="581"/>
      <c r="CV103" s="581"/>
      <c r="CW103" s="581"/>
      <c r="CX103" s="581"/>
      <c r="CY103" s="581"/>
      <c r="CZ103" s="581"/>
      <c r="DA103" s="581"/>
      <c r="DB103" s="581"/>
      <c r="DC103" s="581"/>
      <c r="DD103" s="581"/>
      <c r="DE103" s="581"/>
      <c r="DF103" s="581"/>
      <c r="DG103" s="581"/>
      <c r="DH103" s="581"/>
      <c r="DI103" s="581"/>
      <c r="DJ103" s="581"/>
      <c r="DK103" s="581"/>
      <c r="DL103" s="581"/>
      <c r="DM103" s="581"/>
      <c r="DN103" s="581"/>
      <c r="DO103" s="581"/>
      <c r="DP103" s="581"/>
      <c r="DQ103" s="581"/>
      <c r="DR103" s="581"/>
      <c r="DS103" s="581"/>
      <c r="DT103" s="581"/>
      <c r="DU103" s="581"/>
      <c r="DV103" s="581"/>
      <c r="DW103" s="581"/>
      <c r="DX103" s="581"/>
      <c r="DY103" s="581"/>
      <c r="DZ103" s="581"/>
      <c r="EA103" s="581"/>
      <c r="EB103" s="581"/>
      <c r="EC103" s="581"/>
      <c r="ED103" s="581"/>
      <c r="EE103" s="581"/>
      <c r="EF103" s="581"/>
      <c r="EG103" s="581"/>
      <c r="EH103" s="581"/>
      <c r="EI103" s="581"/>
      <c r="EJ103" s="581"/>
      <c r="EK103" s="581"/>
      <c r="EL103" s="581"/>
      <c r="EM103" s="581"/>
      <c r="EN103" s="581"/>
      <c r="EO103" s="581"/>
      <c r="EP103" s="581"/>
      <c r="EQ103" s="581"/>
      <c r="ER103" s="581"/>
      <c r="ES103" s="581"/>
      <c r="ET103" s="581"/>
      <c r="EU103" s="581"/>
      <c r="EV103" s="581"/>
      <c r="EW103" s="581"/>
      <c r="EX103" s="581"/>
      <c r="EY103" s="581"/>
      <c r="EZ103" s="581"/>
      <c r="FA103" s="581"/>
      <c r="FB103" s="581"/>
      <c r="FC103" s="581"/>
      <c r="FD103" s="581"/>
      <c r="FE103" s="581"/>
      <c r="FF103" s="581"/>
      <c r="FG103" s="581"/>
      <c r="FH103" s="581"/>
      <c r="FI103" s="581"/>
      <c r="FJ103" s="581"/>
      <c r="FK103" s="581"/>
      <c r="FL103" s="581"/>
      <c r="FM103" s="581"/>
      <c r="FN103" s="581"/>
      <c r="FO103" s="581"/>
      <c r="FP103" s="581"/>
      <c r="FQ103" s="581"/>
      <c r="FR103" s="581"/>
      <c r="FS103" s="581"/>
      <c r="FT103" s="581"/>
      <c r="FU103" s="581"/>
      <c r="FV103" s="581"/>
      <c r="FW103" s="581"/>
      <c r="FX103" s="581"/>
      <c r="FY103" s="581"/>
      <c r="FZ103" s="581"/>
      <c r="GA103" s="581"/>
      <c r="GB103" s="581"/>
      <c r="GC103" s="581"/>
      <c r="GD103" s="581"/>
      <c r="GE103" s="581"/>
      <c r="GF103" s="581"/>
      <c r="GG103" s="581"/>
      <c r="GH103" s="581"/>
      <c r="GI103" s="581"/>
      <c r="GJ103" s="581"/>
      <c r="GK103" s="581"/>
      <c r="GL103" s="581"/>
      <c r="GM103" s="581"/>
      <c r="GN103" s="581"/>
      <c r="GO103" s="581"/>
      <c r="GP103" s="581"/>
      <c r="GQ103" s="581"/>
      <c r="GR103" s="581"/>
      <c r="GS103" s="581"/>
      <c r="GT103" s="581"/>
      <c r="GU103" s="581"/>
      <c r="GV103" s="581"/>
      <c r="GW103" s="581"/>
      <c r="GX103" s="581"/>
      <c r="GY103" s="581"/>
      <c r="GZ103" s="581"/>
      <c r="HA103" s="581"/>
      <c r="HB103" s="581"/>
      <c r="HC103" s="581"/>
      <c r="HD103" s="581"/>
      <c r="HE103" s="581"/>
      <c r="HF103" s="581"/>
      <c r="HG103" s="581"/>
      <c r="HH103" s="581"/>
      <c r="HI103" s="581"/>
      <c r="HJ103" s="581"/>
      <c r="HK103" s="581"/>
      <c r="HL103" s="581"/>
      <c r="HM103" s="581"/>
      <c r="HN103" s="581"/>
      <c r="HO103" s="581"/>
      <c r="HP103" s="581"/>
      <c r="HQ103" s="581"/>
      <c r="HR103" s="581"/>
      <c r="HS103" s="581"/>
      <c r="HT103" s="581"/>
      <c r="HU103" s="581"/>
      <c r="HV103" s="581"/>
      <c r="HW103" s="581"/>
      <c r="HX103" s="581"/>
      <c r="HY103" s="581"/>
      <c r="HZ103" s="581"/>
      <c r="IA103" s="581"/>
      <c r="IB103" s="581"/>
      <c r="IC103" s="581"/>
      <c r="ID103" s="581"/>
      <c r="IE103" s="581"/>
      <c r="IF103" s="581"/>
      <c r="IG103" s="581"/>
      <c r="IH103" s="581"/>
      <c r="II103" s="581"/>
      <c r="IJ103" s="581"/>
      <c r="IK103" s="581"/>
      <c r="IL103" s="581"/>
      <c r="IM103" s="581"/>
      <c r="IN103" s="581"/>
      <c r="IO103" s="581"/>
      <c r="IP103" s="581"/>
      <c r="IQ103" s="581"/>
      <c r="IR103" s="581"/>
      <c r="IS103" s="581"/>
      <c r="IT103" s="581"/>
      <c r="IU103" s="581"/>
      <c r="IV103" s="581"/>
      <c r="IW103" s="581"/>
      <c r="IX103" s="581"/>
    </row>
    <row r="104" spans="1:258" s="582" customFormat="1" ht="17.100000000000001" customHeight="1" thickBot="1" x14ac:dyDescent="0.25">
      <c r="A104" s="617" t="s">
        <v>559</v>
      </c>
      <c r="B104" s="1000" t="s">
        <v>548</v>
      </c>
      <c r="C104" s="1001" t="s">
        <v>126</v>
      </c>
      <c r="D104" s="1002">
        <v>11</v>
      </c>
      <c r="E104" s="1003" t="s">
        <v>549</v>
      </c>
      <c r="F104" s="1004"/>
      <c r="G104" s="1005" t="s">
        <v>42</v>
      </c>
      <c r="H104" s="1006"/>
      <c r="I104" s="640"/>
      <c r="J104" s="640"/>
      <c r="K104" s="772"/>
      <c r="L104" s="593"/>
      <c r="M104" s="962"/>
      <c r="N104" s="962"/>
      <c r="O104" s="910"/>
      <c r="P104" s="911"/>
      <c r="Q104" s="580"/>
      <c r="R104" s="581"/>
      <c r="S104" s="581"/>
      <c r="T104" s="581"/>
      <c r="U104" s="581"/>
      <c r="V104" s="581"/>
      <c r="W104" s="581"/>
      <c r="X104" s="581"/>
      <c r="Y104" s="581"/>
      <c r="Z104" s="581"/>
      <c r="AA104" s="581"/>
      <c r="AB104" s="581"/>
      <c r="AC104" s="581"/>
      <c r="AD104" s="581"/>
      <c r="AE104" s="581"/>
      <c r="AF104" s="581"/>
      <c r="AG104" s="581"/>
      <c r="AH104" s="581"/>
      <c r="AI104" s="581"/>
      <c r="AJ104" s="581"/>
      <c r="AK104" s="581"/>
      <c r="AL104" s="581"/>
      <c r="AM104" s="581"/>
      <c r="AN104" s="581"/>
      <c r="AO104" s="581"/>
      <c r="AP104" s="581"/>
      <c r="AQ104" s="581"/>
      <c r="AR104" s="581"/>
      <c r="AS104" s="581"/>
      <c r="AT104" s="581"/>
      <c r="AU104" s="581"/>
      <c r="AV104" s="581"/>
      <c r="AW104" s="581"/>
      <c r="AX104" s="581"/>
      <c r="AY104" s="581"/>
      <c r="AZ104" s="581"/>
      <c r="BA104" s="581"/>
      <c r="BB104" s="581"/>
      <c r="BC104" s="581"/>
      <c r="BD104" s="581"/>
      <c r="BE104" s="581"/>
      <c r="BF104" s="581"/>
      <c r="BG104" s="581"/>
      <c r="BH104" s="581"/>
      <c r="BI104" s="581"/>
      <c r="BJ104" s="581"/>
      <c r="BK104" s="581"/>
      <c r="BL104" s="581"/>
      <c r="BM104" s="581"/>
      <c r="BN104" s="581"/>
      <c r="BO104" s="581"/>
      <c r="BP104" s="581"/>
      <c r="BQ104" s="581"/>
      <c r="BR104" s="581"/>
      <c r="BS104" s="581"/>
      <c r="BT104" s="581"/>
      <c r="BU104" s="581"/>
      <c r="BV104" s="581"/>
      <c r="BW104" s="581"/>
      <c r="BX104" s="581"/>
      <c r="BY104" s="581"/>
      <c r="BZ104" s="581"/>
      <c r="CA104" s="581"/>
      <c r="CB104" s="581"/>
      <c r="CC104" s="581"/>
      <c r="CD104" s="581"/>
      <c r="CE104" s="581"/>
      <c r="CF104" s="581"/>
      <c r="CG104" s="581"/>
      <c r="CH104" s="581"/>
      <c r="CI104" s="581"/>
      <c r="CJ104" s="581"/>
      <c r="CK104" s="581"/>
      <c r="CL104" s="581"/>
      <c r="CM104" s="581"/>
      <c r="CN104" s="581"/>
      <c r="CO104" s="581"/>
      <c r="CP104" s="581"/>
      <c r="CQ104" s="581"/>
      <c r="CR104" s="581"/>
      <c r="CS104" s="581"/>
      <c r="CT104" s="581"/>
      <c r="CU104" s="581"/>
      <c r="CV104" s="581"/>
      <c r="CW104" s="581"/>
      <c r="CX104" s="581"/>
      <c r="CY104" s="581"/>
      <c r="CZ104" s="581"/>
      <c r="DA104" s="581"/>
      <c r="DB104" s="581"/>
      <c r="DC104" s="581"/>
      <c r="DD104" s="581"/>
      <c r="DE104" s="581"/>
      <c r="DF104" s="581"/>
      <c r="DG104" s="581"/>
      <c r="DH104" s="581"/>
      <c r="DI104" s="581"/>
      <c r="DJ104" s="581"/>
      <c r="DK104" s="581"/>
      <c r="DL104" s="581"/>
      <c r="DM104" s="581"/>
      <c r="DN104" s="581"/>
      <c r="DO104" s="581"/>
      <c r="DP104" s="581"/>
      <c r="DQ104" s="581"/>
      <c r="DR104" s="581"/>
      <c r="DS104" s="581"/>
      <c r="DT104" s="581"/>
      <c r="DU104" s="581"/>
      <c r="DV104" s="581"/>
      <c r="DW104" s="581"/>
      <c r="DX104" s="581"/>
      <c r="DY104" s="581"/>
      <c r="DZ104" s="581"/>
      <c r="EA104" s="581"/>
      <c r="EB104" s="581"/>
      <c r="EC104" s="581"/>
      <c r="ED104" s="581"/>
      <c r="EE104" s="581"/>
      <c r="EF104" s="581"/>
      <c r="EG104" s="581"/>
      <c r="EH104" s="581"/>
      <c r="EI104" s="581"/>
      <c r="EJ104" s="581"/>
      <c r="EK104" s="581"/>
      <c r="EL104" s="581"/>
      <c r="EM104" s="581"/>
      <c r="EN104" s="581"/>
      <c r="EO104" s="581"/>
      <c r="EP104" s="581"/>
      <c r="EQ104" s="581"/>
      <c r="ER104" s="581"/>
      <c r="ES104" s="581"/>
      <c r="ET104" s="581"/>
      <c r="EU104" s="581"/>
      <c r="EV104" s="581"/>
      <c r="EW104" s="581"/>
      <c r="EX104" s="581"/>
      <c r="EY104" s="581"/>
      <c r="EZ104" s="581"/>
      <c r="FA104" s="581"/>
      <c r="FB104" s="581"/>
      <c r="FC104" s="581"/>
      <c r="FD104" s="581"/>
      <c r="FE104" s="581"/>
      <c r="FF104" s="581"/>
      <c r="FG104" s="581"/>
      <c r="FH104" s="581"/>
      <c r="FI104" s="581"/>
      <c r="FJ104" s="581"/>
      <c r="FK104" s="581"/>
      <c r="FL104" s="581"/>
      <c r="FM104" s="581"/>
      <c r="FN104" s="581"/>
      <c r="FO104" s="581"/>
      <c r="FP104" s="581"/>
      <c r="FQ104" s="581"/>
      <c r="FR104" s="581"/>
      <c r="FS104" s="581"/>
      <c r="FT104" s="581"/>
      <c r="FU104" s="581"/>
      <c r="FV104" s="581"/>
      <c r="FW104" s="581"/>
      <c r="FX104" s="581"/>
      <c r="FY104" s="581"/>
      <c r="FZ104" s="581"/>
      <c r="GA104" s="581"/>
      <c r="GB104" s="581"/>
      <c r="GC104" s="581"/>
      <c r="GD104" s="581"/>
      <c r="GE104" s="581"/>
      <c r="GF104" s="581"/>
      <c r="GG104" s="581"/>
      <c r="GH104" s="581"/>
      <c r="GI104" s="581"/>
      <c r="GJ104" s="581"/>
      <c r="GK104" s="581"/>
      <c r="GL104" s="581"/>
      <c r="GM104" s="581"/>
      <c r="GN104" s="581"/>
      <c r="GO104" s="581"/>
      <c r="GP104" s="581"/>
      <c r="GQ104" s="581"/>
      <c r="GR104" s="581"/>
      <c r="GS104" s="581"/>
      <c r="GT104" s="581"/>
      <c r="GU104" s="581"/>
      <c r="GV104" s="581"/>
      <c r="GW104" s="581"/>
      <c r="GX104" s="581"/>
      <c r="GY104" s="581"/>
      <c r="GZ104" s="581"/>
      <c r="HA104" s="581"/>
      <c r="HB104" s="581"/>
      <c r="HC104" s="581"/>
      <c r="HD104" s="581"/>
      <c r="HE104" s="581"/>
      <c r="HF104" s="581"/>
      <c r="HG104" s="581"/>
      <c r="HH104" s="581"/>
      <c r="HI104" s="581"/>
      <c r="HJ104" s="581"/>
      <c r="HK104" s="581"/>
      <c r="HL104" s="581"/>
      <c r="HM104" s="581"/>
      <c r="HN104" s="581"/>
      <c r="HO104" s="581"/>
      <c r="HP104" s="581"/>
      <c r="HQ104" s="581"/>
      <c r="HR104" s="581"/>
      <c r="HS104" s="581"/>
      <c r="HT104" s="581"/>
      <c r="HU104" s="581"/>
      <c r="HV104" s="581"/>
      <c r="HW104" s="581"/>
      <c r="HX104" s="581"/>
      <c r="HY104" s="581"/>
      <c r="HZ104" s="581"/>
      <c r="IA104" s="581"/>
      <c r="IB104" s="581"/>
      <c r="IC104" s="581"/>
      <c r="ID104" s="581"/>
      <c r="IE104" s="581"/>
      <c r="IF104" s="581"/>
      <c r="IG104" s="581"/>
      <c r="IH104" s="581"/>
      <c r="II104" s="581"/>
      <c r="IJ104" s="581"/>
      <c r="IK104" s="581"/>
      <c r="IL104" s="581"/>
      <c r="IM104" s="581"/>
      <c r="IN104" s="581"/>
      <c r="IO104" s="581"/>
      <c r="IP104" s="581"/>
      <c r="IQ104" s="581"/>
      <c r="IR104" s="581"/>
      <c r="IS104" s="581"/>
      <c r="IT104" s="581"/>
      <c r="IU104" s="581"/>
      <c r="IV104" s="581"/>
      <c r="IW104" s="581"/>
      <c r="IX104" s="581"/>
    </row>
    <row r="105" spans="1:258" s="582" customFormat="1" ht="17.100000000000001" customHeight="1" x14ac:dyDescent="0.2">
      <c r="A105" s="993"/>
      <c r="B105" s="993"/>
      <c r="C105" s="994"/>
      <c r="D105" s="638"/>
      <c r="E105" s="639"/>
      <c r="F105" s="639"/>
      <c r="G105" s="995"/>
      <c r="H105" s="640"/>
      <c r="I105" s="640"/>
      <c r="J105" s="640"/>
      <c r="K105" s="772"/>
      <c r="L105" s="593"/>
      <c r="M105" s="962"/>
      <c r="N105" s="962"/>
      <c r="O105" s="910"/>
      <c r="P105" s="911"/>
      <c r="Q105" s="580"/>
      <c r="R105" s="581"/>
      <c r="S105" s="581"/>
      <c r="T105" s="581"/>
      <c r="U105" s="581"/>
      <c r="V105" s="581"/>
      <c r="W105" s="581"/>
      <c r="X105" s="581"/>
      <c r="Y105" s="581"/>
      <c r="Z105" s="581"/>
      <c r="AA105" s="581"/>
      <c r="AB105" s="581"/>
      <c r="AC105" s="581"/>
      <c r="AD105" s="581"/>
      <c r="AE105" s="581"/>
      <c r="AF105" s="581"/>
      <c r="AG105" s="581"/>
      <c r="AH105" s="581"/>
      <c r="AI105" s="581"/>
      <c r="AJ105" s="581"/>
      <c r="AK105" s="581"/>
      <c r="AL105" s="581"/>
      <c r="AM105" s="581"/>
      <c r="AN105" s="581"/>
      <c r="AO105" s="581"/>
      <c r="AP105" s="581"/>
      <c r="AQ105" s="581"/>
      <c r="AR105" s="581"/>
      <c r="AS105" s="581"/>
      <c r="AT105" s="581"/>
      <c r="AU105" s="581"/>
      <c r="AV105" s="581"/>
      <c r="AW105" s="581"/>
      <c r="AX105" s="581"/>
      <c r="AY105" s="581"/>
      <c r="AZ105" s="581"/>
      <c r="BA105" s="581"/>
      <c r="BB105" s="581"/>
      <c r="BC105" s="581"/>
      <c r="BD105" s="581"/>
      <c r="BE105" s="581"/>
      <c r="BF105" s="581"/>
      <c r="BG105" s="581"/>
      <c r="BH105" s="581"/>
      <c r="BI105" s="581"/>
      <c r="BJ105" s="581"/>
      <c r="BK105" s="581"/>
      <c r="BL105" s="581"/>
      <c r="BM105" s="581"/>
      <c r="BN105" s="581"/>
      <c r="BO105" s="581"/>
      <c r="BP105" s="581"/>
      <c r="BQ105" s="581"/>
      <c r="BR105" s="581"/>
      <c r="BS105" s="581"/>
      <c r="BT105" s="581"/>
      <c r="BU105" s="581"/>
      <c r="BV105" s="581"/>
      <c r="BW105" s="581"/>
      <c r="BX105" s="581"/>
      <c r="BY105" s="581"/>
      <c r="BZ105" s="581"/>
      <c r="CA105" s="581"/>
      <c r="CB105" s="581"/>
      <c r="CC105" s="581"/>
      <c r="CD105" s="581"/>
      <c r="CE105" s="581"/>
      <c r="CF105" s="581"/>
      <c r="CG105" s="581"/>
      <c r="CH105" s="581"/>
      <c r="CI105" s="581"/>
      <c r="CJ105" s="581"/>
      <c r="CK105" s="581"/>
      <c r="CL105" s="581"/>
      <c r="CM105" s="581"/>
      <c r="CN105" s="581"/>
      <c r="CO105" s="581"/>
      <c r="CP105" s="581"/>
      <c r="CQ105" s="581"/>
      <c r="CR105" s="581"/>
      <c r="CS105" s="581"/>
      <c r="CT105" s="581"/>
      <c r="CU105" s="581"/>
      <c r="CV105" s="581"/>
      <c r="CW105" s="581"/>
      <c r="CX105" s="581"/>
      <c r="CY105" s="581"/>
      <c r="CZ105" s="581"/>
      <c r="DA105" s="581"/>
      <c r="DB105" s="581"/>
      <c r="DC105" s="581"/>
      <c r="DD105" s="581"/>
      <c r="DE105" s="581"/>
      <c r="DF105" s="581"/>
      <c r="DG105" s="581"/>
      <c r="DH105" s="581"/>
      <c r="DI105" s="581"/>
      <c r="DJ105" s="581"/>
      <c r="DK105" s="581"/>
      <c r="DL105" s="581"/>
      <c r="DM105" s="581"/>
      <c r="DN105" s="581"/>
      <c r="DO105" s="581"/>
      <c r="DP105" s="581"/>
      <c r="DQ105" s="581"/>
      <c r="DR105" s="581"/>
      <c r="DS105" s="581"/>
      <c r="DT105" s="581"/>
      <c r="DU105" s="581"/>
      <c r="DV105" s="581"/>
      <c r="DW105" s="581"/>
      <c r="DX105" s="581"/>
      <c r="DY105" s="581"/>
      <c r="DZ105" s="581"/>
      <c r="EA105" s="581"/>
      <c r="EB105" s="581"/>
      <c r="EC105" s="581"/>
      <c r="ED105" s="581"/>
      <c r="EE105" s="581"/>
      <c r="EF105" s="581"/>
      <c r="EG105" s="581"/>
      <c r="EH105" s="581"/>
      <c r="EI105" s="581"/>
      <c r="EJ105" s="581"/>
      <c r="EK105" s="581"/>
      <c r="EL105" s="581"/>
      <c r="EM105" s="581"/>
      <c r="EN105" s="581"/>
      <c r="EO105" s="581"/>
      <c r="EP105" s="581"/>
      <c r="EQ105" s="581"/>
      <c r="ER105" s="581"/>
      <c r="ES105" s="581"/>
      <c r="ET105" s="581"/>
      <c r="EU105" s="581"/>
      <c r="EV105" s="581"/>
      <c r="EW105" s="581"/>
      <c r="EX105" s="581"/>
      <c r="EY105" s="581"/>
      <c r="EZ105" s="581"/>
      <c r="FA105" s="581"/>
      <c r="FB105" s="581"/>
      <c r="FC105" s="581"/>
      <c r="FD105" s="581"/>
      <c r="FE105" s="581"/>
      <c r="FF105" s="581"/>
      <c r="FG105" s="581"/>
      <c r="FH105" s="581"/>
      <c r="FI105" s="581"/>
      <c r="FJ105" s="581"/>
      <c r="FK105" s="581"/>
      <c r="FL105" s="581"/>
      <c r="FM105" s="581"/>
      <c r="FN105" s="581"/>
      <c r="FO105" s="581"/>
      <c r="FP105" s="581"/>
      <c r="FQ105" s="581"/>
      <c r="FR105" s="581"/>
      <c r="FS105" s="581"/>
      <c r="FT105" s="581"/>
      <c r="FU105" s="581"/>
      <c r="FV105" s="581"/>
      <c r="FW105" s="581"/>
      <c r="FX105" s="581"/>
      <c r="FY105" s="581"/>
      <c r="FZ105" s="581"/>
      <c r="GA105" s="581"/>
      <c r="GB105" s="581"/>
      <c r="GC105" s="581"/>
      <c r="GD105" s="581"/>
      <c r="GE105" s="581"/>
      <c r="GF105" s="581"/>
      <c r="GG105" s="581"/>
      <c r="GH105" s="581"/>
      <c r="GI105" s="581"/>
      <c r="GJ105" s="581"/>
      <c r="GK105" s="581"/>
      <c r="GL105" s="581"/>
      <c r="GM105" s="581"/>
      <c r="GN105" s="581"/>
      <c r="GO105" s="581"/>
      <c r="GP105" s="581"/>
      <c r="GQ105" s="581"/>
      <c r="GR105" s="581"/>
      <c r="GS105" s="581"/>
      <c r="GT105" s="581"/>
      <c r="GU105" s="581"/>
      <c r="GV105" s="581"/>
      <c r="GW105" s="581"/>
      <c r="GX105" s="581"/>
      <c r="GY105" s="581"/>
      <c r="GZ105" s="581"/>
      <c r="HA105" s="581"/>
      <c r="HB105" s="581"/>
      <c r="HC105" s="581"/>
      <c r="HD105" s="581"/>
      <c r="HE105" s="581"/>
      <c r="HF105" s="581"/>
      <c r="HG105" s="581"/>
      <c r="HH105" s="581"/>
      <c r="HI105" s="581"/>
      <c r="HJ105" s="581"/>
      <c r="HK105" s="581"/>
      <c r="HL105" s="581"/>
      <c r="HM105" s="581"/>
      <c r="HN105" s="581"/>
      <c r="HO105" s="581"/>
      <c r="HP105" s="581"/>
      <c r="HQ105" s="581"/>
      <c r="HR105" s="581"/>
      <c r="HS105" s="581"/>
      <c r="HT105" s="581"/>
      <c r="HU105" s="581"/>
      <c r="HV105" s="581"/>
      <c r="HW105" s="581"/>
      <c r="HX105" s="581"/>
      <c r="HY105" s="581"/>
      <c r="HZ105" s="581"/>
      <c r="IA105" s="581"/>
      <c r="IB105" s="581"/>
      <c r="IC105" s="581"/>
      <c r="ID105" s="581"/>
      <c r="IE105" s="581"/>
      <c r="IF105" s="581"/>
      <c r="IG105" s="581"/>
      <c r="IH105" s="581"/>
      <c r="II105" s="581"/>
      <c r="IJ105" s="581"/>
      <c r="IK105" s="581"/>
      <c r="IL105" s="581"/>
      <c r="IM105" s="581"/>
      <c r="IN105" s="581"/>
      <c r="IO105" s="581"/>
      <c r="IP105" s="581"/>
      <c r="IQ105" s="581"/>
      <c r="IR105" s="581"/>
      <c r="IS105" s="581"/>
      <c r="IT105" s="581"/>
      <c r="IU105" s="581"/>
      <c r="IV105" s="581"/>
      <c r="IW105" s="581"/>
      <c r="IX105" s="581"/>
    </row>
    <row r="106" spans="1:258" s="582" customFormat="1" ht="17.100000000000001" customHeight="1" thickBot="1" x14ac:dyDescent="0.25">
      <c r="A106" s="993"/>
      <c r="B106" s="993"/>
      <c r="C106" s="994"/>
      <c r="D106" s="638"/>
      <c r="E106" s="639"/>
      <c r="F106" s="639"/>
      <c r="G106" s="995"/>
      <c r="H106" s="640"/>
      <c r="I106" s="640"/>
      <c r="J106" s="640"/>
      <c r="K106" s="772"/>
      <c r="L106" s="593"/>
      <c r="M106" s="962"/>
      <c r="N106" s="962"/>
      <c r="O106" s="910"/>
      <c r="P106" s="911"/>
      <c r="Q106" s="580"/>
      <c r="R106" s="581"/>
      <c r="S106" s="581"/>
      <c r="T106" s="581"/>
      <c r="U106" s="581"/>
      <c r="V106" s="581"/>
      <c r="W106" s="581"/>
      <c r="X106" s="581"/>
      <c r="Y106" s="581"/>
      <c r="Z106" s="581"/>
      <c r="AA106" s="581"/>
      <c r="AB106" s="581"/>
      <c r="AC106" s="581"/>
      <c r="AD106" s="581"/>
      <c r="AE106" s="581"/>
      <c r="AF106" s="581"/>
      <c r="AG106" s="581"/>
      <c r="AH106" s="581"/>
      <c r="AI106" s="581"/>
      <c r="AJ106" s="581"/>
      <c r="AK106" s="581"/>
      <c r="AL106" s="581"/>
      <c r="AM106" s="581"/>
      <c r="AN106" s="581"/>
      <c r="AO106" s="581"/>
      <c r="AP106" s="581"/>
      <c r="AQ106" s="581"/>
      <c r="AR106" s="581"/>
      <c r="AS106" s="581"/>
      <c r="AT106" s="581"/>
      <c r="AU106" s="581"/>
      <c r="AV106" s="581"/>
      <c r="AW106" s="581"/>
      <c r="AX106" s="581"/>
      <c r="AY106" s="581"/>
      <c r="AZ106" s="581"/>
      <c r="BA106" s="581"/>
      <c r="BB106" s="581"/>
      <c r="BC106" s="581"/>
      <c r="BD106" s="581"/>
      <c r="BE106" s="581"/>
      <c r="BF106" s="581"/>
      <c r="BG106" s="581"/>
      <c r="BH106" s="581"/>
      <c r="BI106" s="581"/>
      <c r="BJ106" s="581"/>
      <c r="BK106" s="581"/>
      <c r="BL106" s="581"/>
      <c r="BM106" s="581"/>
      <c r="BN106" s="581"/>
      <c r="BO106" s="581"/>
      <c r="BP106" s="581"/>
      <c r="BQ106" s="581"/>
      <c r="BR106" s="581"/>
      <c r="BS106" s="581"/>
      <c r="BT106" s="581"/>
      <c r="BU106" s="581"/>
      <c r="BV106" s="581"/>
      <c r="BW106" s="581"/>
      <c r="BX106" s="581"/>
      <c r="BY106" s="581"/>
      <c r="BZ106" s="581"/>
      <c r="CA106" s="581"/>
      <c r="CB106" s="581"/>
      <c r="CC106" s="581"/>
      <c r="CD106" s="581"/>
      <c r="CE106" s="581"/>
      <c r="CF106" s="581"/>
      <c r="CG106" s="581"/>
      <c r="CH106" s="581"/>
      <c r="CI106" s="581"/>
      <c r="CJ106" s="581"/>
      <c r="CK106" s="581"/>
      <c r="CL106" s="581"/>
      <c r="CM106" s="581"/>
      <c r="CN106" s="581"/>
      <c r="CO106" s="581"/>
      <c r="CP106" s="581"/>
      <c r="CQ106" s="581"/>
      <c r="CR106" s="581"/>
      <c r="CS106" s="581"/>
      <c r="CT106" s="581"/>
      <c r="CU106" s="581"/>
      <c r="CV106" s="581"/>
      <c r="CW106" s="581"/>
      <c r="CX106" s="581"/>
      <c r="CY106" s="581"/>
      <c r="CZ106" s="581"/>
      <c r="DA106" s="581"/>
      <c r="DB106" s="581"/>
      <c r="DC106" s="581"/>
      <c r="DD106" s="581"/>
      <c r="DE106" s="581"/>
      <c r="DF106" s="581"/>
      <c r="DG106" s="581"/>
      <c r="DH106" s="581"/>
      <c r="DI106" s="581"/>
      <c r="DJ106" s="581"/>
      <c r="DK106" s="581"/>
      <c r="DL106" s="581"/>
      <c r="DM106" s="581"/>
      <c r="DN106" s="581"/>
      <c r="DO106" s="581"/>
      <c r="DP106" s="581"/>
      <c r="DQ106" s="581"/>
      <c r="DR106" s="581"/>
      <c r="DS106" s="581"/>
      <c r="DT106" s="581"/>
      <c r="DU106" s="581"/>
      <c r="DV106" s="581"/>
      <c r="DW106" s="581"/>
      <c r="DX106" s="581"/>
      <c r="DY106" s="581"/>
      <c r="DZ106" s="581"/>
      <c r="EA106" s="581"/>
      <c r="EB106" s="581"/>
      <c r="EC106" s="581"/>
      <c r="ED106" s="581"/>
      <c r="EE106" s="581"/>
      <c r="EF106" s="581"/>
      <c r="EG106" s="581"/>
      <c r="EH106" s="581"/>
      <c r="EI106" s="581"/>
      <c r="EJ106" s="581"/>
      <c r="EK106" s="581"/>
      <c r="EL106" s="581"/>
      <c r="EM106" s="581"/>
      <c r="EN106" s="581"/>
      <c r="EO106" s="581"/>
      <c r="EP106" s="581"/>
      <c r="EQ106" s="581"/>
      <c r="ER106" s="581"/>
      <c r="ES106" s="581"/>
      <c r="ET106" s="581"/>
      <c r="EU106" s="581"/>
      <c r="EV106" s="581"/>
      <c r="EW106" s="581"/>
      <c r="EX106" s="581"/>
      <c r="EY106" s="581"/>
      <c r="EZ106" s="581"/>
      <c r="FA106" s="581"/>
      <c r="FB106" s="581"/>
      <c r="FC106" s="581"/>
      <c r="FD106" s="581"/>
      <c r="FE106" s="581"/>
      <c r="FF106" s="581"/>
      <c r="FG106" s="581"/>
      <c r="FH106" s="581"/>
      <c r="FI106" s="581"/>
      <c r="FJ106" s="581"/>
      <c r="FK106" s="581"/>
      <c r="FL106" s="581"/>
      <c r="FM106" s="581"/>
      <c r="FN106" s="581"/>
      <c r="FO106" s="581"/>
      <c r="FP106" s="581"/>
      <c r="FQ106" s="581"/>
      <c r="FR106" s="581"/>
      <c r="FS106" s="581"/>
      <c r="FT106" s="581"/>
      <c r="FU106" s="581"/>
      <c r="FV106" s="581"/>
      <c r="FW106" s="581"/>
      <c r="FX106" s="581"/>
      <c r="FY106" s="581"/>
      <c r="FZ106" s="581"/>
      <c r="GA106" s="581"/>
      <c r="GB106" s="581"/>
      <c r="GC106" s="581"/>
      <c r="GD106" s="581"/>
      <c r="GE106" s="581"/>
      <c r="GF106" s="581"/>
      <c r="GG106" s="581"/>
      <c r="GH106" s="581"/>
      <c r="GI106" s="581"/>
      <c r="GJ106" s="581"/>
      <c r="GK106" s="581"/>
      <c r="GL106" s="581"/>
      <c r="GM106" s="581"/>
      <c r="GN106" s="581"/>
      <c r="GO106" s="581"/>
      <c r="GP106" s="581"/>
      <c r="GQ106" s="581"/>
      <c r="GR106" s="581"/>
      <c r="GS106" s="581"/>
      <c r="GT106" s="581"/>
      <c r="GU106" s="581"/>
      <c r="GV106" s="581"/>
      <c r="GW106" s="581"/>
      <c r="GX106" s="581"/>
      <c r="GY106" s="581"/>
      <c r="GZ106" s="581"/>
      <c r="HA106" s="581"/>
      <c r="HB106" s="581"/>
      <c r="HC106" s="581"/>
      <c r="HD106" s="581"/>
      <c r="HE106" s="581"/>
      <c r="HF106" s="581"/>
      <c r="HG106" s="581"/>
      <c r="HH106" s="581"/>
      <c r="HI106" s="581"/>
      <c r="HJ106" s="581"/>
      <c r="HK106" s="581"/>
      <c r="HL106" s="581"/>
      <c r="HM106" s="581"/>
      <c r="HN106" s="581"/>
      <c r="HO106" s="581"/>
      <c r="HP106" s="581"/>
      <c r="HQ106" s="581"/>
      <c r="HR106" s="581"/>
      <c r="HS106" s="581"/>
      <c r="HT106" s="581"/>
      <c r="HU106" s="581"/>
      <c r="HV106" s="581"/>
      <c r="HW106" s="581"/>
      <c r="HX106" s="581"/>
      <c r="HY106" s="581"/>
      <c r="HZ106" s="581"/>
      <c r="IA106" s="581"/>
      <c r="IB106" s="581"/>
      <c r="IC106" s="581"/>
      <c r="ID106" s="581"/>
      <c r="IE106" s="581"/>
      <c r="IF106" s="581"/>
      <c r="IG106" s="581"/>
      <c r="IH106" s="581"/>
      <c r="II106" s="581"/>
      <c r="IJ106" s="581"/>
      <c r="IK106" s="581"/>
      <c r="IL106" s="581"/>
      <c r="IM106" s="581"/>
      <c r="IN106" s="581"/>
      <c r="IO106" s="581"/>
      <c r="IP106" s="581"/>
      <c r="IQ106" s="581"/>
      <c r="IR106" s="581"/>
      <c r="IS106" s="581"/>
      <c r="IT106" s="581"/>
      <c r="IU106" s="581"/>
      <c r="IV106" s="581"/>
      <c r="IW106" s="581"/>
      <c r="IX106" s="581"/>
    </row>
    <row r="107" spans="1:258" ht="23.1" customHeight="1" thickBot="1" x14ac:dyDescent="0.25">
      <c r="A107" s="302" t="s">
        <v>146</v>
      </c>
      <c r="B107" s="302" t="s">
        <v>147</v>
      </c>
      <c r="C107" s="303"/>
      <c r="D107" s="302"/>
      <c r="E107" s="303"/>
      <c r="F107" s="303"/>
      <c r="G107" s="304"/>
      <c r="H107" s="167" t="s">
        <v>123</v>
      </c>
      <c r="I107" s="167" t="s">
        <v>93</v>
      </c>
      <c r="J107" s="167" t="s">
        <v>94</v>
      </c>
      <c r="K107" s="305"/>
      <c r="L107" s="306"/>
      <c r="M107" s="972"/>
      <c r="N107" s="972"/>
    </row>
    <row r="108" spans="1:258" ht="17.100000000000001" customHeight="1" thickBot="1" x14ac:dyDescent="0.25">
      <c r="A108" s="705" t="s">
        <v>451</v>
      </c>
      <c r="B108" s="307" t="s">
        <v>148</v>
      </c>
      <c r="C108" s="291" t="s">
        <v>126</v>
      </c>
      <c r="D108" s="308">
        <v>11</v>
      </c>
      <c r="E108" s="309" t="s">
        <v>149</v>
      </c>
      <c r="F108" s="309"/>
      <c r="G108" s="294" t="s">
        <v>42</v>
      </c>
      <c r="H108" s="301"/>
      <c r="I108" s="301"/>
      <c r="J108" s="301"/>
      <c r="K108" s="310"/>
      <c r="L108" s="306"/>
      <c r="M108" s="972"/>
      <c r="N108" s="972"/>
      <c r="O108" s="919"/>
    </row>
    <row r="109" spans="1:258" s="132" customFormat="1" ht="17.100000000000001" customHeight="1" x14ac:dyDescent="0.2">
      <c r="A109" s="2"/>
      <c r="B109" s="2"/>
      <c r="C109" s="43"/>
      <c r="D109" s="253"/>
      <c r="E109" s="129"/>
      <c r="F109" s="129"/>
      <c r="G109" s="129"/>
      <c r="H109" s="86"/>
      <c r="I109" s="86"/>
      <c r="J109" s="86"/>
      <c r="K109" s="105"/>
      <c r="L109" s="96"/>
      <c r="M109" s="962"/>
      <c r="N109" s="962"/>
      <c r="O109" s="899"/>
      <c r="P109" s="900"/>
      <c r="Q109" s="560"/>
    </row>
    <row r="110" spans="1:258" ht="17.100000000000001" customHeight="1" thickBot="1" x14ac:dyDescent="0.25">
      <c r="C110" s="129"/>
      <c r="H110" s="86"/>
      <c r="I110" s="86"/>
      <c r="J110" s="86"/>
      <c r="K110" s="86"/>
      <c r="M110" s="962"/>
      <c r="N110" s="962"/>
    </row>
    <row r="111" spans="1:258" s="132" customFormat="1" ht="23.1" customHeight="1" thickBot="1" x14ac:dyDescent="0.25">
      <c r="A111" s="642" t="s">
        <v>452</v>
      </c>
      <c r="B111" s="642" t="s">
        <v>150</v>
      </c>
      <c r="C111" s="249"/>
      <c r="D111" s="248"/>
      <c r="E111" s="249"/>
      <c r="F111" s="249"/>
      <c r="G111" s="250"/>
      <c r="H111" s="163" t="s">
        <v>123</v>
      </c>
      <c r="I111" s="163" t="s">
        <v>93</v>
      </c>
      <c r="J111" s="163" t="s">
        <v>94</v>
      </c>
      <c r="K111" s="106"/>
      <c r="L111" s="96"/>
      <c r="M111" s="962"/>
      <c r="N111" s="962"/>
      <c r="O111" s="899"/>
      <c r="P111" s="900"/>
      <c r="Q111" s="560"/>
    </row>
    <row r="112" spans="1:258" ht="17.100000000000001" customHeight="1" thickBot="1" x14ac:dyDescent="0.25">
      <c r="A112" s="121" t="s">
        <v>151</v>
      </c>
      <c r="B112" s="589" t="s">
        <v>438</v>
      </c>
      <c r="C112" s="123" t="s">
        <v>126</v>
      </c>
      <c r="D112" s="311">
        <v>23</v>
      </c>
      <c r="E112" s="125" t="s">
        <v>48</v>
      </c>
      <c r="F112" s="125"/>
      <c r="G112" s="215" t="s">
        <v>42</v>
      </c>
      <c r="H112" s="312"/>
      <c r="I112" s="127"/>
      <c r="J112" s="127"/>
      <c r="K112" s="86"/>
      <c r="L112" s="263">
        <f>H112-I112-J112</f>
        <v>0</v>
      </c>
      <c r="M112" s="971"/>
      <c r="N112" s="971"/>
    </row>
    <row r="113" spans="1:258" ht="17.100000000000001" customHeight="1" thickBot="1" x14ac:dyDescent="0.25">
      <c r="A113" s="121" t="s">
        <v>152</v>
      </c>
      <c r="B113" s="589" t="s">
        <v>439</v>
      </c>
      <c r="C113" s="123" t="s">
        <v>126</v>
      </c>
      <c r="D113" s="311">
        <v>23</v>
      </c>
      <c r="E113" s="125" t="s">
        <v>48</v>
      </c>
      <c r="F113" s="124">
        <v>4</v>
      </c>
      <c r="G113" s="215" t="s">
        <v>42</v>
      </c>
      <c r="H113" s="645"/>
      <c r="I113" s="127"/>
      <c r="J113" s="646"/>
      <c r="K113" s="86"/>
      <c r="L113" s="314">
        <f>H113-I113-J113</f>
        <v>0</v>
      </c>
      <c r="M113" s="973"/>
      <c r="N113" s="973"/>
    </row>
    <row r="114" spans="1:258" s="582" customFormat="1" ht="17.100000000000001" customHeight="1" x14ac:dyDescent="0.2">
      <c r="A114" s="278" t="s">
        <v>453</v>
      </c>
      <c r="B114" s="658" t="s">
        <v>433</v>
      </c>
      <c r="C114" s="715" t="s">
        <v>126</v>
      </c>
      <c r="D114" s="716">
        <v>23</v>
      </c>
      <c r="E114" s="665" t="s">
        <v>48</v>
      </c>
      <c r="F114" s="717" t="s">
        <v>430</v>
      </c>
      <c r="G114" s="659" t="s">
        <v>42</v>
      </c>
      <c r="H114" s="731"/>
      <c r="I114" s="732"/>
      <c r="J114" s="733"/>
      <c r="K114" s="86"/>
      <c r="L114" s="579"/>
      <c r="M114" s="973"/>
      <c r="N114" s="973"/>
      <c r="O114" s="910"/>
      <c r="P114" s="911"/>
      <c r="Q114" s="580"/>
      <c r="R114" s="581"/>
      <c r="S114" s="581"/>
      <c r="T114" s="581"/>
      <c r="U114" s="581"/>
      <c r="V114" s="581"/>
      <c r="W114" s="581"/>
      <c r="X114" s="581"/>
      <c r="Y114" s="581"/>
      <c r="Z114" s="581"/>
      <c r="AA114" s="581"/>
      <c r="AB114" s="581"/>
      <c r="AC114" s="581"/>
      <c r="AD114" s="581"/>
      <c r="AE114" s="581"/>
      <c r="AF114" s="581"/>
      <c r="AG114" s="581"/>
      <c r="AH114" s="581"/>
      <c r="AI114" s="581"/>
      <c r="AJ114" s="581"/>
      <c r="AK114" s="581"/>
      <c r="AL114" s="581"/>
      <c r="AM114" s="581"/>
      <c r="AN114" s="581"/>
      <c r="AO114" s="581"/>
      <c r="AP114" s="581"/>
      <c r="AQ114" s="581"/>
      <c r="AR114" s="581"/>
      <c r="AS114" s="581"/>
      <c r="AT114" s="581"/>
      <c r="AU114" s="581"/>
      <c r="AV114" s="581"/>
      <c r="AW114" s="581"/>
      <c r="AX114" s="581"/>
      <c r="AY114" s="581"/>
      <c r="AZ114" s="581"/>
      <c r="BA114" s="581"/>
      <c r="BB114" s="581"/>
      <c r="BC114" s="581"/>
      <c r="BD114" s="581"/>
      <c r="BE114" s="581"/>
      <c r="BF114" s="581"/>
      <c r="BG114" s="581"/>
      <c r="BH114" s="581"/>
      <c r="BI114" s="581"/>
      <c r="BJ114" s="581"/>
      <c r="BK114" s="581"/>
      <c r="BL114" s="581"/>
      <c r="BM114" s="581"/>
      <c r="BN114" s="581"/>
      <c r="BO114" s="581"/>
      <c r="BP114" s="581"/>
      <c r="BQ114" s="581"/>
      <c r="BR114" s="581"/>
      <c r="BS114" s="581"/>
      <c r="BT114" s="581"/>
      <c r="BU114" s="581"/>
      <c r="BV114" s="581"/>
      <c r="BW114" s="581"/>
      <c r="BX114" s="581"/>
      <c r="BY114" s="581"/>
      <c r="BZ114" s="581"/>
      <c r="CA114" s="581"/>
      <c r="CB114" s="581"/>
      <c r="CC114" s="581"/>
      <c r="CD114" s="581"/>
      <c r="CE114" s="581"/>
      <c r="CF114" s="581"/>
      <c r="CG114" s="581"/>
      <c r="CH114" s="581"/>
      <c r="CI114" s="581"/>
      <c r="CJ114" s="581"/>
      <c r="CK114" s="581"/>
      <c r="CL114" s="581"/>
      <c r="CM114" s="581"/>
      <c r="CN114" s="581"/>
      <c r="CO114" s="581"/>
      <c r="CP114" s="581"/>
      <c r="CQ114" s="581"/>
      <c r="CR114" s="581"/>
      <c r="CS114" s="581"/>
      <c r="CT114" s="581"/>
      <c r="CU114" s="581"/>
      <c r="CV114" s="581"/>
      <c r="CW114" s="581"/>
      <c r="CX114" s="581"/>
      <c r="CY114" s="581"/>
      <c r="CZ114" s="581"/>
      <c r="DA114" s="581"/>
      <c r="DB114" s="581"/>
      <c r="DC114" s="581"/>
      <c r="DD114" s="581"/>
      <c r="DE114" s="581"/>
      <c r="DF114" s="581"/>
      <c r="DG114" s="581"/>
      <c r="DH114" s="581"/>
      <c r="DI114" s="581"/>
      <c r="DJ114" s="581"/>
      <c r="DK114" s="581"/>
      <c r="DL114" s="581"/>
      <c r="DM114" s="581"/>
      <c r="DN114" s="581"/>
      <c r="DO114" s="581"/>
      <c r="DP114" s="581"/>
      <c r="DQ114" s="581"/>
      <c r="DR114" s="581"/>
      <c r="DS114" s="581"/>
      <c r="DT114" s="581"/>
      <c r="DU114" s="581"/>
      <c r="DV114" s="581"/>
      <c r="DW114" s="581"/>
      <c r="DX114" s="581"/>
      <c r="DY114" s="581"/>
      <c r="DZ114" s="581"/>
      <c r="EA114" s="581"/>
      <c r="EB114" s="581"/>
      <c r="EC114" s="581"/>
      <c r="ED114" s="581"/>
      <c r="EE114" s="581"/>
      <c r="EF114" s="581"/>
      <c r="EG114" s="581"/>
      <c r="EH114" s="581"/>
      <c r="EI114" s="581"/>
      <c r="EJ114" s="581"/>
      <c r="EK114" s="581"/>
      <c r="EL114" s="581"/>
      <c r="EM114" s="581"/>
      <c r="EN114" s="581"/>
      <c r="EO114" s="581"/>
      <c r="EP114" s="581"/>
      <c r="EQ114" s="581"/>
      <c r="ER114" s="581"/>
      <c r="ES114" s="581"/>
      <c r="ET114" s="581"/>
      <c r="EU114" s="581"/>
      <c r="EV114" s="581"/>
      <c r="EW114" s="581"/>
      <c r="EX114" s="581"/>
      <c r="EY114" s="581"/>
      <c r="EZ114" s="581"/>
      <c r="FA114" s="581"/>
      <c r="FB114" s="581"/>
      <c r="FC114" s="581"/>
      <c r="FD114" s="581"/>
      <c r="FE114" s="581"/>
      <c r="FF114" s="581"/>
      <c r="FG114" s="581"/>
      <c r="FH114" s="581"/>
      <c r="FI114" s="581"/>
      <c r="FJ114" s="581"/>
      <c r="FK114" s="581"/>
      <c r="FL114" s="581"/>
      <c r="FM114" s="581"/>
      <c r="FN114" s="581"/>
      <c r="FO114" s="581"/>
      <c r="FP114" s="581"/>
      <c r="FQ114" s="581"/>
      <c r="FR114" s="581"/>
      <c r="FS114" s="581"/>
      <c r="FT114" s="581"/>
      <c r="FU114" s="581"/>
      <c r="FV114" s="581"/>
      <c r="FW114" s="581"/>
      <c r="FX114" s="581"/>
      <c r="FY114" s="581"/>
      <c r="FZ114" s="581"/>
      <c r="GA114" s="581"/>
      <c r="GB114" s="581"/>
      <c r="GC114" s="581"/>
      <c r="GD114" s="581"/>
      <c r="GE114" s="581"/>
      <c r="GF114" s="581"/>
      <c r="GG114" s="581"/>
      <c r="GH114" s="581"/>
      <c r="GI114" s="581"/>
      <c r="GJ114" s="581"/>
      <c r="GK114" s="581"/>
      <c r="GL114" s="581"/>
      <c r="GM114" s="581"/>
      <c r="GN114" s="581"/>
      <c r="GO114" s="581"/>
      <c r="GP114" s="581"/>
      <c r="GQ114" s="581"/>
      <c r="GR114" s="581"/>
      <c r="GS114" s="581"/>
      <c r="GT114" s="581"/>
      <c r="GU114" s="581"/>
      <c r="GV114" s="581"/>
      <c r="GW114" s="581"/>
      <c r="GX114" s="581"/>
      <c r="GY114" s="581"/>
      <c r="GZ114" s="581"/>
      <c r="HA114" s="581"/>
      <c r="HB114" s="581"/>
      <c r="HC114" s="581"/>
      <c r="HD114" s="581"/>
      <c r="HE114" s="581"/>
      <c r="HF114" s="581"/>
      <c r="HG114" s="581"/>
      <c r="HH114" s="581"/>
      <c r="HI114" s="581"/>
      <c r="HJ114" s="581"/>
      <c r="HK114" s="581"/>
      <c r="HL114" s="581"/>
      <c r="HM114" s="581"/>
      <c r="HN114" s="581"/>
      <c r="HO114" s="581"/>
      <c r="HP114" s="581"/>
      <c r="HQ114" s="581"/>
      <c r="HR114" s="581"/>
      <c r="HS114" s="581"/>
      <c r="HT114" s="581"/>
      <c r="HU114" s="581"/>
      <c r="HV114" s="581"/>
      <c r="HW114" s="581"/>
      <c r="HX114" s="581"/>
      <c r="HY114" s="581"/>
      <c r="HZ114" s="581"/>
      <c r="IA114" s="581"/>
      <c r="IB114" s="581"/>
      <c r="IC114" s="581"/>
      <c r="ID114" s="581"/>
      <c r="IE114" s="581"/>
      <c r="IF114" s="581"/>
      <c r="IG114" s="581"/>
      <c r="IH114" s="581"/>
      <c r="II114" s="581"/>
      <c r="IJ114" s="581"/>
      <c r="IK114" s="581"/>
      <c r="IL114" s="581"/>
      <c r="IM114" s="581"/>
      <c r="IN114" s="581"/>
      <c r="IO114" s="581"/>
      <c r="IP114" s="581"/>
      <c r="IQ114" s="581"/>
      <c r="IR114" s="581"/>
      <c r="IS114" s="581"/>
      <c r="IT114" s="581"/>
      <c r="IU114" s="581"/>
      <c r="IV114" s="581"/>
      <c r="IW114" s="581"/>
      <c r="IX114" s="581"/>
    </row>
    <row r="115" spans="1:258" s="582" customFormat="1" ht="17.100000000000001" customHeight="1" thickBot="1" x14ac:dyDescent="0.25">
      <c r="A115" s="278" t="s">
        <v>456</v>
      </c>
      <c r="B115" s="660" t="s">
        <v>425</v>
      </c>
      <c r="C115" s="718" t="s">
        <v>126</v>
      </c>
      <c r="D115" s="719">
        <v>23</v>
      </c>
      <c r="E115" s="720" t="s">
        <v>48</v>
      </c>
      <c r="F115" s="721" t="s">
        <v>414</v>
      </c>
      <c r="G115" s="661" t="s">
        <v>42</v>
      </c>
      <c r="H115" s="734"/>
      <c r="I115" s="735"/>
      <c r="J115" s="736"/>
      <c r="K115" s="86"/>
      <c r="L115" s="579"/>
      <c r="M115" s="973"/>
      <c r="N115" s="973"/>
      <c r="O115" s="910"/>
      <c r="P115" s="911"/>
      <c r="Q115" s="580"/>
      <c r="R115" s="581"/>
      <c r="S115" s="581"/>
      <c r="T115" s="581"/>
      <c r="U115" s="581"/>
      <c r="V115" s="581"/>
      <c r="W115" s="581"/>
      <c r="X115" s="581"/>
      <c r="Y115" s="581"/>
      <c r="Z115" s="581"/>
      <c r="AA115" s="581"/>
      <c r="AB115" s="581"/>
      <c r="AC115" s="581"/>
      <c r="AD115" s="581"/>
      <c r="AE115" s="581"/>
      <c r="AF115" s="581"/>
      <c r="AG115" s="581"/>
      <c r="AH115" s="581"/>
      <c r="AI115" s="581"/>
      <c r="AJ115" s="581"/>
      <c r="AK115" s="581"/>
      <c r="AL115" s="581"/>
      <c r="AM115" s="581"/>
      <c r="AN115" s="581"/>
      <c r="AO115" s="581"/>
      <c r="AP115" s="581"/>
      <c r="AQ115" s="581"/>
      <c r="AR115" s="581"/>
      <c r="AS115" s="581"/>
      <c r="AT115" s="581"/>
      <c r="AU115" s="581"/>
      <c r="AV115" s="581"/>
      <c r="AW115" s="581"/>
      <c r="AX115" s="581"/>
      <c r="AY115" s="581"/>
      <c r="AZ115" s="581"/>
      <c r="BA115" s="581"/>
      <c r="BB115" s="581"/>
      <c r="BC115" s="581"/>
      <c r="BD115" s="581"/>
      <c r="BE115" s="581"/>
      <c r="BF115" s="581"/>
      <c r="BG115" s="581"/>
      <c r="BH115" s="581"/>
      <c r="BI115" s="581"/>
      <c r="BJ115" s="581"/>
      <c r="BK115" s="581"/>
      <c r="BL115" s="581"/>
      <c r="BM115" s="581"/>
      <c r="BN115" s="581"/>
      <c r="BO115" s="581"/>
      <c r="BP115" s="581"/>
      <c r="BQ115" s="581"/>
      <c r="BR115" s="581"/>
      <c r="BS115" s="581"/>
      <c r="BT115" s="581"/>
      <c r="BU115" s="581"/>
      <c r="BV115" s="581"/>
      <c r="BW115" s="581"/>
      <c r="BX115" s="581"/>
      <c r="BY115" s="581"/>
      <c r="BZ115" s="581"/>
      <c r="CA115" s="581"/>
      <c r="CB115" s="581"/>
      <c r="CC115" s="581"/>
      <c r="CD115" s="581"/>
      <c r="CE115" s="581"/>
      <c r="CF115" s="581"/>
      <c r="CG115" s="581"/>
      <c r="CH115" s="581"/>
      <c r="CI115" s="581"/>
      <c r="CJ115" s="581"/>
      <c r="CK115" s="581"/>
      <c r="CL115" s="581"/>
      <c r="CM115" s="581"/>
      <c r="CN115" s="581"/>
      <c r="CO115" s="581"/>
      <c r="CP115" s="581"/>
      <c r="CQ115" s="581"/>
      <c r="CR115" s="581"/>
      <c r="CS115" s="581"/>
      <c r="CT115" s="581"/>
      <c r="CU115" s="581"/>
      <c r="CV115" s="581"/>
      <c r="CW115" s="581"/>
      <c r="CX115" s="581"/>
      <c r="CY115" s="581"/>
      <c r="CZ115" s="581"/>
      <c r="DA115" s="581"/>
      <c r="DB115" s="581"/>
      <c r="DC115" s="581"/>
      <c r="DD115" s="581"/>
      <c r="DE115" s="581"/>
      <c r="DF115" s="581"/>
      <c r="DG115" s="581"/>
      <c r="DH115" s="581"/>
      <c r="DI115" s="581"/>
      <c r="DJ115" s="581"/>
      <c r="DK115" s="581"/>
      <c r="DL115" s="581"/>
      <c r="DM115" s="581"/>
      <c r="DN115" s="581"/>
      <c r="DO115" s="581"/>
      <c r="DP115" s="581"/>
      <c r="DQ115" s="581"/>
      <c r="DR115" s="581"/>
      <c r="DS115" s="581"/>
      <c r="DT115" s="581"/>
      <c r="DU115" s="581"/>
      <c r="DV115" s="581"/>
      <c r="DW115" s="581"/>
      <c r="DX115" s="581"/>
      <c r="DY115" s="581"/>
      <c r="DZ115" s="581"/>
      <c r="EA115" s="581"/>
      <c r="EB115" s="581"/>
      <c r="EC115" s="581"/>
      <c r="ED115" s="581"/>
      <c r="EE115" s="581"/>
      <c r="EF115" s="581"/>
      <c r="EG115" s="581"/>
      <c r="EH115" s="581"/>
      <c r="EI115" s="581"/>
      <c r="EJ115" s="581"/>
      <c r="EK115" s="581"/>
      <c r="EL115" s="581"/>
      <c r="EM115" s="581"/>
      <c r="EN115" s="581"/>
      <c r="EO115" s="581"/>
      <c r="EP115" s="581"/>
      <c r="EQ115" s="581"/>
      <c r="ER115" s="581"/>
      <c r="ES115" s="581"/>
      <c r="ET115" s="581"/>
      <c r="EU115" s="581"/>
      <c r="EV115" s="581"/>
      <c r="EW115" s="581"/>
      <c r="EX115" s="581"/>
      <c r="EY115" s="581"/>
      <c r="EZ115" s="581"/>
      <c r="FA115" s="581"/>
      <c r="FB115" s="581"/>
      <c r="FC115" s="581"/>
      <c r="FD115" s="581"/>
      <c r="FE115" s="581"/>
      <c r="FF115" s="581"/>
      <c r="FG115" s="581"/>
      <c r="FH115" s="581"/>
      <c r="FI115" s="581"/>
      <c r="FJ115" s="581"/>
      <c r="FK115" s="581"/>
      <c r="FL115" s="581"/>
      <c r="FM115" s="581"/>
      <c r="FN115" s="581"/>
      <c r="FO115" s="581"/>
      <c r="FP115" s="581"/>
      <c r="FQ115" s="581"/>
      <c r="FR115" s="581"/>
      <c r="FS115" s="581"/>
      <c r="FT115" s="581"/>
      <c r="FU115" s="581"/>
      <c r="FV115" s="581"/>
      <c r="FW115" s="581"/>
      <c r="FX115" s="581"/>
      <c r="FY115" s="581"/>
      <c r="FZ115" s="581"/>
      <c r="GA115" s="581"/>
      <c r="GB115" s="581"/>
      <c r="GC115" s="581"/>
      <c r="GD115" s="581"/>
      <c r="GE115" s="581"/>
      <c r="GF115" s="581"/>
      <c r="GG115" s="581"/>
      <c r="GH115" s="581"/>
      <c r="GI115" s="581"/>
      <c r="GJ115" s="581"/>
      <c r="GK115" s="581"/>
      <c r="GL115" s="581"/>
      <c r="GM115" s="581"/>
      <c r="GN115" s="581"/>
      <c r="GO115" s="581"/>
      <c r="GP115" s="581"/>
      <c r="GQ115" s="581"/>
      <c r="GR115" s="581"/>
      <c r="GS115" s="581"/>
      <c r="GT115" s="581"/>
      <c r="GU115" s="581"/>
      <c r="GV115" s="581"/>
      <c r="GW115" s="581"/>
      <c r="GX115" s="581"/>
      <c r="GY115" s="581"/>
      <c r="GZ115" s="581"/>
      <c r="HA115" s="581"/>
      <c r="HB115" s="581"/>
      <c r="HC115" s="581"/>
      <c r="HD115" s="581"/>
      <c r="HE115" s="581"/>
      <c r="HF115" s="581"/>
      <c r="HG115" s="581"/>
      <c r="HH115" s="581"/>
      <c r="HI115" s="581"/>
      <c r="HJ115" s="581"/>
      <c r="HK115" s="581"/>
      <c r="HL115" s="581"/>
      <c r="HM115" s="581"/>
      <c r="HN115" s="581"/>
      <c r="HO115" s="581"/>
      <c r="HP115" s="581"/>
      <c r="HQ115" s="581"/>
      <c r="HR115" s="581"/>
      <c r="HS115" s="581"/>
      <c r="HT115" s="581"/>
      <c r="HU115" s="581"/>
      <c r="HV115" s="581"/>
      <c r="HW115" s="581"/>
      <c r="HX115" s="581"/>
      <c r="HY115" s="581"/>
      <c r="HZ115" s="581"/>
      <c r="IA115" s="581"/>
      <c r="IB115" s="581"/>
      <c r="IC115" s="581"/>
      <c r="ID115" s="581"/>
      <c r="IE115" s="581"/>
      <c r="IF115" s="581"/>
      <c r="IG115" s="581"/>
      <c r="IH115" s="581"/>
      <c r="II115" s="581"/>
      <c r="IJ115" s="581"/>
      <c r="IK115" s="581"/>
      <c r="IL115" s="581"/>
      <c r="IM115" s="581"/>
      <c r="IN115" s="581"/>
      <c r="IO115" s="581"/>
      <c r="IP115" s="581"/>
      <c r="IQ115" s="581"/>
      <c r="IR115" s="581"/>
      <c r="IS115" s="581"/>
      <c r="IT115" s="581"/>
      <c r="IU115" s="581"/>
      <c r="IV115" s="581"/>
      <c r="IW115" s="581"/>
      <c r="IX115" s="581"/>
    </row>
    <row r="116" spans="1:258" ht="17.100000000000001" customHeight="1" x14ac:dyDescent="0.2">
      <c r="A116" s="315" t="s">
        <v>153</v>
      </c>
      <c r="B116" s="656" t="s">
        <v>154</v>
      </c>
      <c r="C116" s="297"/>
      <c r="G116" s="129"/>
      <c r="H116" s="86"/>
      <c r="I116" s="86"/>
      <c r="J116" s="86"/>
      <c r="K116" s="86"/>
      <c r="M116" s="962"/>
      <c r="N116" s="962"/>
    </row>
    <row r="117" spans="1:258" ht="17.100000000000001" customHeight="1" x14ac:dyDescent="0.2">
      <c r="A117" s="315" t="s">
        <v>155</v>
      </c>
      <c r="B117" s="315"/>
      <c r="C117" s="297"/>
      <c r="G117" s="129"/>
      <c r="H117" s="86"/>
      <c r="I117" s="86"/>
      <c r="J117" s="86"/>
      <c r="K117" s="86"/>
      <c r="M117" s="962"/>
      <c r="N117" s="962"/>
    </row>
    <row r="118" spans="1:258" ht="17.100000000000001" customHeight="1" thickBot="1" x14ac:dyDescent="0.25">
      <c r="G118" s="129"/>
      <c r="H118" s="86"/>
      <c r="I118" s="86"/>
      <c r="J118" s="86"/>
      <c r="M118" s="962"/>
      <c r="N118" s="962"/>
    </row>
    <row r="119" spans="1:258" ht="23.1" customHeight="1" thickBot="1" x14ac:dyDescent="0.25">
      <c r="A119" s="708" t="s">
        <v>459</v>
      </c>
      <c r="B119" s="1233" t="s">
        <v>424</v>
      </c>
      <c r="C119" s="1234"/>
      <c r="D119" s="1234"/>
      <c r="E119" s="1234"/>
      <c r="F119" s="1234"/>
      <c r="G119" s="1235"/>
      <c r="H119" s="197" t="s">
        <v>123</v>
      </c>
      <c r="I119" s="221"/>
      <c r="J119" s="159"/>
      <c r="K119" s="316"/>
      <c r="M119" s="962"/>
      <c r="N119" s="962"/>
    </row>
    <row r="120" spans="1:258" ht="15.75" customHeight="1" thickBot="1" x14ac:dyDescent="0.25">
      <c r="A120" s="133" t="s">
        <v>156</v>
      </c>
      <c r="B120" s="610" t="s">
        <v>157</v>
      </c>
      <c r="C120" s="612" t="s">
        <v>126</v>
      </c>
      <c r="D120" s="613">
        <v>5152</v>
      </c>
      <c r="E120" s="614" t="s">
        <v>158</v>
      </c>
      <c r="F120" s="614" t="s">
        <v>159</v>
      </c>
      <c r="G120" s="615" t="s">
        <v>42</v>
      </c>
      <c r="H120" s="597"/>
      <c r="I120" s="588"/>
      <c r="J120" s="159"/>
      <c r="K120" s="316"/>
      <c r="M120" s="962"/>
      <c r="N120" s="962"/>
    </row>
    <row r="121" spans="1:258" ht="15.75" customHeight="1" x14ac:dyDescent="0.2">
      <c r="A121" s="709" t="s">
        <v>160</v>
      </c>
      <c r="B121" s="611" t="s">
        <v>406</v>
      </c>
      <c r="C121" s="643" t="s">
        <v>126</v>
      </c>
      <c r="D121" s="594">
        <v>5152</v>
      </c>
      <c r="E121" s="595" t="s">
        <v>127</v>
      </c>
      <c r="F121" s="595" t="s">
        <v>159</v>
      </c>
      <c r="G121" s="596" t="s">
        <v>42</v>
      </c>
      <c r="H121" s="609"/>
      <c r="I121" s="588"/>
      <c r="J121" s="159"/>
      <c r="K121" s="316"/>
      <c r="M121" s="962"/>
      <c r="N121" s="962"/>
    </row>
    <row r="122" spans="1:258" s="582" customFormat="1" ht="15.75" customHeight="1" x14ac:dyDescent="0.2">
      <c r="A122" s="278" t="s">
        <v>457</v>
      </c>
      <c r="B122" s="662" t="s">
        <v>419</v>
      </c>
      <c r="C122" s="663" t="s">
        <v>126</v>
      </c>
      <c r="D122" s="664">
        <v>5152</v>
      </c>
      <c r="E122" s="665" t="s">
        <v>440</v>
      </c>
      <c r="F122" s="665" t="s">
        <v>159</v>
      </c>
      <c r="G122" s="659" t="s">
        <v>42</v>
      </c>
      <c r="H122" s="737"/>
      <c r="I122" s="588"/>
      <c r="J122" s="591"/>
      <c r="K122" s="592"/>
      <c r="L122" s="593"/>
      <c r="M122" s="962"/>
      <c r="N122" s="962"/>
      <c r="O122" s="910"/>
      <c r="P122" s="911"/>
      <c r="Q122" s="580"/>
      <c r="R122" s="581"/>
      <c r="S122" s="581"/>
      <c r="T122" s="581"/>
      <c r="U122" s="581"/>
      <c r="V122" s="581"/>
      <c r="W122" s="581"/>
      <c r="X122" s="581"/>
      <c r="Y122" s="581"/>
      <c r="Z122" s="581"/>
      <c r="AA122" s="581"/>
      <c r="AB122" s="581"/>
      <c r="AC122" s="581"/>
      <c r="AD122" s="581"/>
      <c r="AE122" s="581"/>
      <c r="AF122" s="581"/>
      <c r="AG122" s="581"/>
      <c r="AH122" s="581"/>
      <c r="AI122" s="581"/>
      <c r="AJ122" s="581"/>
      <c r="AK122" s="581"/>
      <c r="AL122" s="581"/>
      <c r="AM122" s="581"/>
      <c r="AN122" s="581"/>
      <c r="AO122" s="581"/>
      <c r="AP122" s="581"/>
      <c r="AQ122" s="581"/>
      <c r="AR122" s="581"/>
      <c r="AS122" s="581"/>
      <c r="AT122" s="581"/>
      <c r="AU122" s="581"/>
      <c r="AV122" s="581"/>
      <c r="AW122" s="581"/>
      <c r="AX122" s="581"/>
      <c r="AY122" s="581"/>
      <c r="AZ122" s="581"/>
      <c r="BA122" s="581"/>
      <c r="BB122" s="581"/>
      <c r="BC122" s="581"/>
      <c r="BD122" s="581"/>
      <c r="BE122" s="581"/>
      <c r="BF122" s="581"/>
      <c r="BG122" s="581"/>
      <c r="BH122" s="581"/>
      <c r="BI122" s="581"/>
      <c r="BJ122" s="581"/>
      <c r="BK122" s="581"/>
      <c r="BL122" s="581"/>
      <c r="BM122" s="581"/>
      <c r="BN122" s="581"/>
      <c r="BO122" s="581"/>
      <c r="BP122" s="581"/>
      <c r="BQ122" s="581"/>
      <c r="BR122" s="581"/>
      <c r="BS122" s="581"/>
      <c r="BT122" s="581"/>
      <c r="BU122" s="581"/>
      <c r="BV122" s="581"/>
      <c r="BW122" s="581"/>
      <c r="BX122" s="581"/>
      <c r="BY122" s="581"/>
      <c r="BZ122" s="581"/>
      <c r="CA122" s="581"/>
      <c r="CB122" s="581"/>
      <c r="CC122" s="581"/>
      <c r="CD122" s="581"/>
      <c r="CE122" s="581"/>
      <c r="CF122" s="581"/>
      <c r="CG122" s="581"/>
      <c r="CH122" s="581"/>
      <c r="CI122" s="581"/>
      <c r="CJ122" s="581"/>
      <c r="CK122" s="581"/>
      <c r="CL122" s="581"/>
      <c r="CM122" s="581"/>
      <c r="CN122" s="581"/>
      <c r="CO122" s="581"/>
      <c r="CP122" s="581"/>
      <c r="CQ122" s="581"/>
      <c r="CR122" s="581"/>
      <c r="CS122" s="581"/>
      <c r="CT122" s="581"/>
      <c r="CU122" s="581"/>
      <c r="CV122" s="581"/>
      <c r="CW122" s="581"/>
      <c r="CX122" s="581"/>
      <c r="CY122" s="581"/>
      <c r="CZ122" s="581"/>
      <c r="DA122" s="581"/>
      <c r="DB122" s="581"/>
      <c r="DC122" s="581"/>
      <c r="DD122" s="581"/>
      <c r="DE122" s="581"/>
      <c r="DF122" s="581"/>
      <c r="DG122" s="581"/>
      <c r="DH122" s="581"/>
      <c r="DI122" s="581"/>
      <c r="DJ122" s="581"/>
      <c r="DK122" s="581"/>
      <c r="DL122" s="581"/>
      <c r="DM122" s="581"/>
      <c r="DN122" s="581"/>
      <c r="DO122" s="581"/>
      <c r="DP122" s="581"/>
      <c r="DQ122" s="581"/>
      <c r="DR122" s="581"/>
      <c r="DS122" s="581"/>
      <c r="DT122" s="581"/>
      <c r="DU122" s="581"/>
      <c r="DV122" s="581"/>
      <c r="DW122" s="581"/>
      <c r="DX122" s="581"/>
      <c r="DY122" s="581"/>
      <c r="DZ122" s="581"/>
      <c r="EA122" s="581"/>
      <c r="EB122" s="581"/>
      <c r="EC122" s="581"/>
      <c r="ED122" s="581"/>
      <c r="EE122" s="581"/>
      <c r="EF122" s="581"/>
      <c r="EG122" s="581"/>
      <c r="EH122" s="581"/>
      <c r="EI122" s="581"/>
      <c r="EJ122" s="581"/>
      <c r="EK122" s="581"/>
      <c r="EL122" s="581"/>
      <c r="EM122" s="581"/>
      <c r="EN122" s="581"/>
      <c r="EO122" s="581"/>
      <c r="EP122" s="581"/>
      <c r="EQ122" s="581"/>
      <c r="ER122" s="581"/>
      <c r="ES122" s="581"/>
      <c r="ET122" s="581"/>
      <c r="EU122" s="581"/>
      <c r="EV122" s="581"/>
      <c r="EW122" s="581"/>
      <c r="EX122" s="581"/>
      <c r="EY122" s="581"/>
      <c r="EZ122" s="581"/>
      <c r="FA122" s="581"/>
      <c r="FB122" s="581"/>
      <c r="FC122" s="581"/>
      <c r="FD122" s="581"/>
      <c r="FE122" s="581"/>
      <c r="FF122" s="581"/>
      <c r="FG122" s="581"/>
      <c r="FH122" s="581"/>
      <c r="FI122" s="581"/>
      <c r="FJ122" s="581"/>
      <c r="FK122" s="581"/>
      <c r="FL122" s="581"/>
      <c r="FM122" s="581"/>
      <c r="FN122" s="581"/>
      <c r="FO122" s="581"/>
      <c r="FP122" s="581"/>
      <c r="FQ122" s="581"/>
      <c r="FR122" s="581"/>
      <c r="FS122" s="581"/>
      <c r="FT122" s="581"/>
      <c r="FU122" s="581"/>
      <c r="FV122" s="581"/>
      <c r="FW122" s="581"/>
      <c r="FX122" s="581"/>
      <c r="FY122" s="581"/>
      <c r="FZ122" s="581"/>
      <c r="GA122" s="581"/>
      <c r="GB122" s="581"/>
      <c r="GC122" s="581"/>
      <c r="GD122" s="581"/>
      <c r="GE122" s="581"/>
      <c r="GF122" s="581"/>
      <c r="GG122" s="581"/>
      <c r="GH122" s="581"/>
      <c r="GI122" s="581"/>
      <c r="GJ122" s="581"/>
      <c r="GK122" s="581"/>
      <c r="GL122" s="581"/>
      <c r="GM122" s="581"/>
      <c r="GN122" s="581"/>
      <c r="GO122" s="581"/>
      <c r="GP122" s="581"/>
      <c r="GQ122" s="581"/>
      <c r="GR122" s="581"/>
      <c r="GS122" s="581"/>
      <c r="GT122" s="581"/>
      <c r="GU122" s="581"/>
      <c r="GV122" s="581"/>
      <c r="GW122" s="581"/>
      <c r="GX122" s="581"/>
      <c r="GY122" s="581"/>
      <c r="GZ122" s="581"/>
      <c r="HA122" s="581"/>
      <c r="HB122" s="581"/>
      <c r="HC122" s="581"/>
      <c r="HD122" s="581"/>
      <c r="HE122" s="581"/>
      <c r="HF122" s="581"/>
      <c r="HG122" s="581"/>
      <c r="HH122" s="581"/>
      <c r="HI122" s="581"/>
      <c r="HJ122" s="581"/>
      <c r="HK122" s="581"/>
      <c r="HL122" s="581"/>
      <c r="HM122" s="581"/>
      <c r="HN122" s="581"/>
      <c r="HO122" s="581"/>
      <c r="HP122" s="581"/>
      <c r="HQ122" s="581"/>
      <c r="HR122" s="581"/>
      <c r="HS122" s="581"/>
      <c r="HT122" s="581"/>
      <c r="HU122" s="581"/>
      <c r="HV122" s="581"/>
      <c r="HW122" s="581"/>
      <c r="HX122" s="581"/>
      <c r="HY122" s="581"/>
      <c r="HZ122" s="581"/>
      <c r="IA122" s="581"/>
      <c r="IB122" s="581"/>
      <c r="IC122" s="581"/>
      <c r="ID122" s="581"/>
      <c r="IE122" s="581"/>
      <c r="IF122" s="581"/>
      <c r="IG122" s="581"/>
      <c r="IH122" s="581"/>
      <c r="II122" s="581"/>
      <c r="IJ122" s="581"/>
      <c r="IK122" s="581"/>
      <c r="IL122" s="581"/>
      <c r="IM122" s="581"/>
      <c r="IN122" s="581"/>
      <c r="IO122" s="581"/>
      <c r="IP122" s="581"/>
      <c r="IQ122" s="581"/>
      <c r="IR122" s="581"/>
      <c r="IS122" s="581"/>
      <c r="IT122" s="581"/>
      <c r="IU122" s="581"/>
      <c r="IV122" s="581"/>
      <c r="IW122" s="581"/>
      <c r="IX122" s="581"/>
    </row>
    <row r="123" spans="1:258" s="582" customFormat="1" ht="15.75" customHeight="1" thickBot="1" x14ac:dyDescent="0.25">
      <c r="A123" s="278" t="s">
        <v>458</v>
      </c>
      <c r="B123" s="666" t="s">
        <v>420</v>
      </c>
      <c r="C123" s="667" t="s">
        <v>126</v>
      </c>
      <c r="D123" s="668">
        <v>5152</v>
      </c>
      <c r="E123" s="669" t="s">
        <v>441</v>
      </c>
      <c r="F123" s="669" t="s">
        <v>159</v>
      </c>
      <c r="G123" s="670" t="s">
        <v>42</v>
      </c>
      <c r="H123" s="738"/>
      <c r="I123" s="588"/>
      <c r="J123" s="591"/>
      <c r="K123" s="592"/>
      <c r="L123" s="593"/>
      <c r="M123" s="962"/>
      <c r="N123" s="962"/>
      <c r="O123" s="910"/>
      <c r="P123" s="911"/>
      <c r="Q123" s="580"/>
      <c r="R123" s="581"/>
      <c r="S123" s="581"/>
      <c r="T123" s="581"/>
      <c r="U123" s="581"/>
      <c r="V123" s="581"/>
      <c r="W123" s="581"/>
      <c r="X123" s="581"/>
      <c r="Y123" s="581"/>
      <c r="Z123" s="581"/>
      <c r="AA123" s="581"/>
      <c r="AB123" s="581"/>
      <c r="AC123" s="581"/>
      <c r="AD123" s="581"/>
      <c r="AE123" s="581"/>
      <c r="AF123" s="581"/>
      <c r="AG123" s="581"/>
      <c r="AH123" s="581"/>
      <c r="AI123" s="581"/>
      <c r="AJ123" s="581"/>
      <c r="AK123" s="581"/>
      <c r="AL123" s="581"/>
      <c r="AM123" s="581"/>
      <c r="AN123" s="581"/>
      <c r="AO123" s="581"/>
      <c r="AP123" s="581"/>
      <c r="AQ123" s="581"/>
      <c r="AR123" s="581"/>
      <c r="AS123" s="581"/>
      <c r="AT123" s="581"/>
      <c r="AU123" s="581"/>
      <c r="AV123" s="581"/>
      <c r="AW123" s="581"/>
      <c r="AX123" s="581"/>
      <c r="AY123" s="581"/>
      <c r="AZ123" s="581"/>
      <c r="BA123" s="581"/>
      <c r="BB123" s="581"/>
      <c r="BC123" s="581"/>
      <c r="BD123" s="581"/>
      <c r="BE123" s="581"/>
      <c r="BF123" s="581"/>
      <c r="BG123" s="581"/>
      <c r="BH123" s="581"/>
      <c r="BI123" s="581"/>
      <c r="BJ123" s="581"/>
      <c r="BK123" s="581"/>
      <c r="BL123" s="581"/>
      <c r="BM123" s="581"/>
      <c r="BN123" s="581"/>
      <c r="BO123" s="581"/>
      <c r="BP123" s="581"/>
      <c r="BQ123" s="581"/>
      <c r="BR123" s="581"/>
      <c r="BS123" s="581"/>
      <c r="BT123" s="581"/>
      <c r="BU123" s="581"/>
      <c r="BV123" s="581"/>
      <c r="BW123" s="581"/>
      <c r="BX123" s="581"/>
      <c r="BY123" s="581"/>
      <c r="BZ123" s="581"/>
      <c r="CA123" s="581"/>
      <c r="CB123" s="581"/>
      <c r="CC123" s="581"/>
      <c r="CD123" s="581"/>
      <c r="CE123" s="581"/>
      <c r="CF123" s="581"/>
      <c r="CG123" s="581"/>
      <c r="CH123" s="581"/>
      <c r="CI123" s="581"/>
      <c r="CJ123" s="581"/>
      <c r="CK123" s="581"/>
      <c r="CL123" s="581"/>
      <c r="CM123" s="581"/>
      <c r="CN123" s="581"/>
      <c r="CO123" s="581"/>
      <c r="CP123" s="581"/>
      <c r="CQ123" s="581"/>
      <c r="CR123" s="581"/>
      <c r="CS123" s="581"/>
      <c r="CT123" s="581"/>
      <c r="CU123" s="581"/>
      <c r="CV123" s="581"/>
      <c r="CW123" s="581"/>
      <c r="CX123" s="581"/>
      <c r="CY123" s="581"/>
      <c r="CZ123" s="581"/>
      <c r="DA123" s="581"/>
      <c r="DB123" s="581"/>
      <c r="DC123" s="581"/>
      <c r="DD123" s="581"/>
      <c r="DE123" s="581"/>
      <c r="DF123" s="581"/>
      <c r="DG123" s="581"/>
      <c r="DH123" s="581"/>
      <c r="DI123" s="581"/>
      <c r="DJ123" s="581"/>
      <c r="DK123" s="581"/>
      <c r="DL123" s="581"/>
      <c r="DM123" s="581"/>
      <c r="DN123" s="581"/>
      <c r="DO123" s="581"/>
      <c r="DP123" s="581"/>
      <c r="DQ123" s="581"/>
      <c r="DR123" s="581"/>
      <c r="DS123" s="581"/>
      <c r="DT123" s="581"/>
      <c r="DU123" s="581"/>
      <c r="DV123" s="581"/>
      <c r="DW123" s="581"/>
      <c r="DX123" s="581"/>
      <c r="DY123" s="581"/>
      <c r="DZ123" s="581"/>
      <c r="EA123" s="581"/>
      <c r="EB123" s="581"/>
      <c r="EC123" s="581"/>
      <c r="ED123" s="581"/>
      <c r="EE123" s="581"/>
      <c r="EF123" s="581"/>
      <c r="EG123" s="581"/>
      <c r="EH123" s="581"/>
      <c r="EI123" s="581"/>
      <c r="EJ123" s="581"/>
      <c r="EK123" s="581"/>
      <c r="EL123" s="581"/>
      <c r="EM123" s="581"/>
      <c r="EN123" s="581"/>
      <c r="EO123" s="581"/>
      <c r="EP123" s="581"/>
      <c r="EQ123" s="581"/>
      <c r="ER123" s="581"/>
      <c r="ES123" s="581"/>
      <c r="ET123" s="581"/>
      <c r="EU123" s="581"/>
      <c r="EV123" s="581"/>
      <c r="EW123" s="581"/>
      <c r="EX123" s="581"/>
      <c r="EY123" s="581"/>
      <c r="EZ123" s="581"/>
      <c r="FA123" s="581"/>
      <c r="FB123" s="581"/>
      <c r="FC123" s="581"/>
      <c r="FD123" s="581"/>
      <c r="FE123" s="581"/>
      <c r="FF123" s="581"/>
      <c r="FG123" s="581"/>
      <c r="FH123" s="581"/>
      <c r="FI123" s="581"/>
      <c r="FJ123" s="581"/>
      <c r="FK123" s="581"/>
      <c r="FL123" s="581"/>
      <c r="FM123" s="581"/>
      <c r="FN123" s="581"/>
      <c r="FO123" s="581"/>
      <c r="FP123" s="581"/>
      <c r="FQ123" s="581"/>
      <c r="FR123" s="581"/>
      <c r="FS123" s="581"/>
      <c r="FT123" s="581"/>
      <c r="FU123" s="581"/>
      <c r="FV123" s="581"/>
      <c r="FW123" s="581"/>
      <c r="FX123" s="581"/>
      <c r="FY123" s="581"/>
      <c r="FZ123" s="581"/>
      <c r="GA123" s="581"/>
      <c r="GB123" s="581"/>
      <c r="GC123" s="581"/>
      <c r="GD123" s="581"/>
      <c r="GE123" s="581"/>
      <c r="GF123" s="581"/>
      <c r="GG123" s="581"/>
      <c r="GH123" s="581"/>
      <c r="GI123" s="581"/>
      <c r="GJ123" s="581"/>
      <c r="GK123" s="581"/>
      <c r="GL123" s="581"/>
      <c r="GM123" s="581"/>
      <c r="GN123" s="581"/>
      <c r="GO123" s="581"/>
      <c r="GP123" s="581"/>
      <c r="GQ123" s="581"/>
      <c r="GR123" s="581"/>
      <c r="GS123" s="581"/>
      <c r="GT123" s="581"/>
      <c r="GU123" s="581"/>
      <c r="GV123" s="581"/>
      <c r="GW123" s="581"/>
      <c r="GX123" s="581"/>
      <c r="GY123" s="581"/>
      <c r="GZ123" s="581"/>
      <c r="HA123" s="581"/>
      <c r="HB123" s="581"/>
      <c r="HC123" s="581"/>
      <c r="HD123" s="581"/>
      <c r="HE123" s="581"/>
      <c r="HF123" s="581"/>
      <c r="HG123" s="581"/>
      <c r="HH123" s="581"/>
      <c r="HI123" s="581"/>
      <c r="HJ123" s="581"/>
      <c r="HK123" s="581"/>
      <c r="HL123" s="581"/>
      <c r="HM123" s="581"/>
      <c r="HN123" s="581"/>
      <c r="HO123" s="581"/>
      <c r="HP123" s="581"/>
      <c r="HQ123" s="581"/>
      <c r="HR123" s="581"/>
      <c r="HS123" s="581"/>
      <c r="HT123" s="581"/>
      <c r="HU123" s="581"/>
      <c r="HV123" s="581"/>
      <c r="HW123" s="581"/>
      <c r="HX123" s="581"/>
      <c r="HY123" s="581"/>
      <c r="HZ123" s="581"/>
      <c r="IA123" s="581"/>
      <c r="IB123" s="581"/>
      <c r="IC123" s="581"/>
      <c r="ID123" s="581"/>
      <c r="IE123" s="581"/>
      <c r="IF123" s="581"/>
      <c r="IG123" s="581"/>
      <c r="IH123" s="581"/>
      <c r="II123" s="581"/>
      <c r="IJ123" s="581"/>
      <c r="IK123" s="581"/>
      <c r="IL123" s="581"/>
      <c r="IM123" s="581"/>
      <c r="IN123" s="581"/>
      <c r="IO123" s="581"/>
      <c r="IP123" s="581"/>
      <c r="IQ123" s="581"/>
      <c r="IR123" s="581"/>
      <c r="IS123" s="581"/>
      <c r="IT123" s="581"/>
      <c r="IU123" s="581"/>
      <c r="IV123" s="581"/>
      <c r="IW123" s="581"/>
      <c r="IX123" s="581"/>
    </row>
    <row r="124" spans="1:258" ht="15.75" customHeight="1" thickBot="1" x14ac:dyDescent="0.25">
      <c r="A124" s="610" t="s">
        <v>163</v>
      </c>
      <c r="B124" s="610" t="s">
        <v>164</v>
      </c>
      <c r="C124" s="612" t="s">
        <v>126</v>
      </c>
      <c r="D124" s="620">
        <v>5152</v>
      </c>
      <c r="E124" s="621" t="s">
        <v>165</v>
      </c>
      <c r="F124" s="621" t="s">
        <v>159</v>
      </c>
      <c r="G124" s="622" t="s">
        <v>42</v>
      </c>
      <c r="H124" s="739"/>
      <c r="I124" s="588"/>
      <c r="J124" s="159"/>
      <c r="K124" s="316"/>
      <c r="M124" s="962"/>
      <c r="N124" s="962"/>
    </row>
    <row r="125" spans="1:258" s="582" customFormat="1" ht="15.75" customHeight="1" x14ac:dyDescent="0.2">
      <c r="A125" s="278" t="s">
        <v>460</v>
      </c>
      <c r="B125" s="671" t="s">
        <v>444</v>
      </c>
      <c r="C125" s="672" t="s">
        <v>126</v>
      </c>
      <c r="D125" s="673">
        <v>5152</v>
      </c>
      <c r="E125" s="665" t="s">
        <v>431</v>
      </c>
      <c r="F125" s="665" t="s">
        <v>159</v>
      </c>
      <c r="G125" s="659" t="s">
        <v>42</v>
      </c>
      <c r="H125" s="740"/>
      <c r="I125" s="588"/>
      <c r="J125" s="591"/>
      <c r="K125" s="592"/>
      <c r="L125" s="593"/>
      <c r="M125" s="962"/>
      <c r="N125" s="962"/>
      <c r="O125" s="910"/>
      <c r="P125" s="911"/>
      <c r="Q125" s="580"/>
      <c r="R125" s="581"/>
      <c r="S125" s="581"/>
      <c r="T125" s="581"/>
      <c r="U125" s="581"/>
      <c r="V125" s="581"/>
      <c r="W125" s="581"/>
      <c r="X125" s="581"/>
      <c r="Y125" s="581"/>
      <c r="Z125" s="581"/>
      <c r="AA125" s="581"/>
      <c r="AB125" s="581"/>
      <c r="AC125" s="581"/>
      <c r="AD125" s="581"/>
      <c r="AE125" s="581"/>
      <c r="AF125" s="581"/>
      <c r="AG125" s="581"/>
      <c r="AH125" s="581"/>
      <c r="AI125" s="581"/>
      <c r="AJ125" s="581"/>
      <c r="AK125" s="581"/>
      <c r="AL125" s="581"/>
      <c r="AM125" s="581"/>
      <c r="AN125" s="581"/>
      <c r="AO125" s="581"/>
      <c r="AP125" s="581"/>
      <c r="AQ125" s="581"/>
      <c r="AR125" s="581"/>
      <c r="AS125" s="581"/>
      <c r="AT125" s="581"/>
      <c r="AU125" s="581"/>
      <c r="AV125" s="581"/>
      <c r="AW125" s="581"/>
      <c r="AX125" s="581"/>
      <c r="AY125" s="581"/>
      <c r="AZ125" s="581"/>
      <c r="BA125" s="581"/>
      <c r="BB125" s="581"/>
      <c r="BC125" s="581"/>
      <c r="BD125" s="581"/>
      <c r="BE125" s="581"/>
      <c r="BF125" s="581"/>
      <c r="BG125" s="581"/>
      <c r="BH125" s="581"/>
      <c r="BI125" s="581"/>
      <c r="BJ125" s="581"/>
      <c r="BK125" s="581"/>
      <c r="BL125" s="581"/>
      <c r="BM125" s="581"/>
      <c r="BN125" s="581"/>
      <c r="BO125" s="581"/>
      <c r="BP125" s="581"/>
      <c r="BQ125" s="581"/>
      <c r="BR125" s="581"/>
      <c r="BS125" s="581"/>
      <c r="BT125" s="581"/>
      <c r="BU125" s="581"/>
      <c r="BV125" s="581"/>
      <c r="BW125" s="581"/>
      <c r="BX125" s="581"/>
      <c r="BY125" s="581"/>
      <c r="BZ125" s="581"/>
      <c r="CA125" s="581"/>
      <c r="CB125" s="581"/>
      <c r="CC125" s="581"/>
      <c r="CD125" s="581"/>
      <c r="CE125" s="581"/>
      <c r="CF125" s="581"/>
      <c r="CG125" s="581"/>
      <c r="CH125" s="581"/>
      <c r="CI125" s="581"/>
      <c r="CJ125" s="581"/>
      <c r="CK125" s="581"/>
      <c r="CL125" s="581"/>
      <c r="CM125" s="581"/>
      <c r="CN125" s="581"/>
      <c r="CO125" s="581"/>
      <c r="CP125" s="581"/>
      <c r="CQ125" s="581"/>
      <c r="CR125" s="581"/>
      <c r="CS125" s="581"/>
      <c r="CT125" s="581"/>
      <c r="CU125" s="581"/>
      <c r="CV125" s="581"/>
      <c r="CW125" s="581"/>
      <c r="CX125" s="581"/>
      <c r="CY125" s="581"/>
      <c r="CZ125" s="581"/>
      <c r="DA125" s="581"/>
      <c r="DB125" s="581"/>
      <c r="DC125" s="581"/>
      <c r="DD125" s="581"/>
      <c r="DE125" s="581"/>
      <c r="DF125" s="581"/>
      <c r="DG125" s="581"/>
      <c r="DH125" s="581"/>
      <c r="DI125" s="581"/>
      <c r="DJ125" s="581"/>
      <c r="DK125" s="581"/>
      <c r="DL125" s="581"/>
      <c r="DM125" s="581"/>
      <c r="DN125" s="581"/>
      <c r="DO125" s="581"/>
      <c r="DP125" s="581"/>
      <c r="DQ125" s="581"/>
      <c r="DR125" s="581"/>
      <c r="DS125" s="581"/>
      <c r="DT125" s="581"/>
      <c r="DU125" s="581"/>
      <c r="DV125" s="581"/>
      <c r="DW125" s="581"/>
      <c r="DX125" s="581"/>
      <c r="DY125" s="581"/>
      <c r="DZ125" s="581"/>
      <c r="EA125" s="581"/>
      <c r="EB125" s="581"/>
      <c r="EC125" s="581"/>
      <c r="ED125" s="581"/>
      <c r="EE125" s="581"/>
      <c r="EF125" s="581"/>
      <c r="EG125" s="581"/>
      <c r="EH125" s="581"/>
      <c r="EI125" s="581"/>
      <c r="EJ125" s="581"/>
      <c r="EK125" s="581"/>
      <c r="EL125" s="581"/>
      <c r="EM125" s="581"/>
      <c r="EN125" s="581"/>
      <c r="EO125" s="581"/>
      <c r="EP125" s="581"/>
      <c r="EQ125" s="581"/>
      <c r="ER125" s="581"/>
      <c r="ES125" s="581"/>
      <c r="ET125" s="581"/>
      <c r="EU125" s="581"/>
      <c r="EV125" s="581"/>
      <c r="EW125" s="581"/>
      <c r="EX125" s="581"/>
      <c r="EY125" s="581"/>
      <c r="EZ125" s="581"/>
      <c r="FA125" s="581"/>
      <c r="FB125" s="581"/>
      <c r="FC125" s="581"/>
      <c r="FD125" s="581"/>
      <c r="FE125" s="581"/>
      <c r="FF125" s="581"/>
      <c r="FG125" s="581"/>
      <c r="FH125" s="581"/>
      <c r="FI125" s="581"/>
      <c r="FJ125" s="581"/>
      <c r="FK125" s="581"/>
      <c r="FL125" s="581"/>
      <c r="FM125" s="581"/>
      <c r="FN125" s="581"/>
      <c r="FO125" s="581"/>
      <c r="FP125" s="581"/>
      <c r="FQ125" s="581"/>
      <c r="FR125" s="581"/>
      <c r="FS125" s="581"/>
      <c r="FT125" s="581"/>
      <c r="FU125" s="581"/>
      <c r="FV125" s="581"/>
      <c r="FW125" s="581"/>
      <c r="FX125" s="581"/>
      <c r="FY125" s="581"/>
      <c r="FZ125" s="581"/>
      <c r="GA125" s="581"/>
      <c r="GB125" s="581"/>
      <c r="GC125" s="581"/>
      <c r="GD125" s="581"/>
      <c r="GE125" s="581"/>
      <c r="GF125" s="581"/>
      <c r="GG125" s="581"/>
      <c r="GH125" s="581"/>
      <c r="GI125" s="581"/>
      <c r="GJ125" s="581"/>
      <c r="GK125" s="581"/>
      <c r="GL125" s="581"/>
      <c r="GM125" s="581"/>
      <c r="GN125" s="581"/>
      <c r="GO125" s="581"/>
      <c r="GP125" s="581"/>
      <c r="GQ125" s="581"/>
      <c r="GR125" s="581"/>
      <c r="GS125" s="581"/>
      <c r="GT125" s="581"/>
      <c r="GU125" s="581"/>
      <c r="GV125" s="581"/>
      <c r="GW125" s="581"/>
      <c r="GX125" s="581"/>
      <c r="GY125" s="581"/>
      <c r="GZ125" s="581"/>
      <c r="HA125" s="581"/>
      <c r="HB125" s="581"/>
      <c r="HC125" s="581"/>
      <c r="HD125" s="581"/>
      <c r="HE125" s="581"/>
      <c r="HF125" s="581"/>
      <c r="HG125" s="581"/>
      <c r="HH125" s="581"/>
      <c r="HI125" s="581"/>
      <c r="HJ125" s="581"/>
      <c r="HK125" s="581"/>
      <c r="HL125" s="581"/>
      <c r="HM125" s="581"/>
      <c r="HN125" s="581"/>
      <c r="HO125" s="581"/>
      <c r="HP125" s="581"/>
      <c r="HQ125" s="581"/>
      <c r="HR125" s="581"/>
      <c r="HS125" s="581"/>
      <c r="HT125" s="581"/>
      <c r="HU125" s="581"/>
      <c r="HV125" s="581"/>
      <c r="HW125" s="581"/>
      <c r="HX125" s="581"/>
      <c r="HY125" s="581"/>
      <c r="HZ125" s="581"/>
      <c r="IA125" s="581"/>
      <c r="IB125" s="581"/>
      <c r="IC125" s="581"/>
      <c r="ID125" s="581"/>
      <c r="IE125" s="581"/>
      <c r="IF125" s="581"/>
      <c r="IG125" s="581"/>
      <c r="IH125" s="581"/>
      <c r="II125" s="581"/>
      <c r="IJ125" s="581"/>
      <c r="IK125" s="581"/>
      <c r="IL125" s="581"/>
      <c r="IM125" s="581"/>
      <c r="IN125" s="581"/>
      <c r="IO125" s="581"/>
      <c r="IP125" s="581"/>
      <c r="IQ125" s="581"/>
      <c r="IR125" s="581"/>
      <c r="IS125" s="581"/>
      <c r="IT125" s="581"/>
      <c r="IU125" s="581"/>
      <c r="IV125" s="581"/>
      <c r="IW125" s="581"/>
      <c r="IX125" s="581"/>
    </row>
    <row r="126" spans="1:258" s="582" customFormat="1" ht="15.75" customHeight="1" thickBot="1" x14ac:dyDescent="0.25">
      <c r="A126" s="710" t="s">
        <v>461</v>
      </c>
      <c r="B126" s="671" t="s">
        <v>435</v>
      </c>
      <c r="C126" s="672" t="s">
        <v>442</v>
      </c>
      <c r="D126" s="673">
        <v>5152</v>
      </c>
      <c r="E126" s="665" t="s">
        <v>443</v>
      </c>
      <c r="F126" s="665" t="s">
        <v>159</v>
      </c>
      <c r="G126" s="659" t="s">
        <v>42</v>
      </c>
      <c r="H126" s="740"/>
      <c r="I126" s="588"/>
      <c r="J126" s="591"/>
      <c r="K126" s="592"/>
      <c r="L126" s="593"/>
      <c r="M126" s="962"/>
      <c r="N126" s="962"/>
      <c r="O126" s="910"/>
      <c r="P126" s="911"/>
      <c r="Q126" s="580"/>
      <c r="R126" s="581"/>
      <c r="S126" s="581"/>
      <c r="T126" s="581"/>
      <c r="U126" s="581"/>
      <c r="V126" s="581"/>
      <c r="W126" s="581"/>
      <c r="X126" s="581"/>
      <c r="Y126" s="581"/>
      <c r="Z126" s="581"/>
      <c r="AA126" s="581"/>
      <c r="AB126" s="581"/>
      <c r="AC126" s="581"/>
      <c r="AD126" s="581"/>
      <c r="AE126" s="581"/>
      <c r="AF126" s="581"/>
      <c r="AG126" s="581"/>
      <c r="AH126" s="581"/>
      <c r="AI126" s="581"/>
      <c r="AJ126" s="581"/>
      <c r="AK126" s="581"/>
      <c r="AL126" s="581"/>
      <c r="AM126" s="581"/>
      <c r="AN126" s="581"/>
      <c r="AO126" s="581"/>
      <c r="AP126" s="581"/>
      <c r="AQ126" s="581"/>
      <c r="AR126" s="581"/>
      <c r="AS126" s="581"/>
      <c r="AT126" s="581"/>
      <c r="AU126" s="581"/>
      <c r="AV126" s="581"/>
      <c r="AW126" s="581"/>
      <c r="AX126" s="581"/>
      <c r="AY126" s="581"/>
      <c r="AZ126" s="581"/>
      <c r="BA126" s="581"/>
      <c r="BB126" s="581"/>
      <c r="BC126" s="581"/>
      <c r="BD126" s="581"/>
      <c r="BE126" s="581"/>
      <c r="BF126" s="581"/>
      <c r="BG126" s="581"/>
      <c r="BH126" s="581"/>
      <c r="BI126" s="581"/>
      <c r="BJ126" s="581"/>
      <c r="BK126" s="581"/>
      <c r="BL126" s="581"/>
      <c r="BM126" s="581"/>
      <c r="BN126" s="581"/>
      <c r="BO126" s="581"/>
      <c r="BP126" s="581"/>
      <c r="BQ126" s="581"/>
      <c r="BR126" s="581"/>
      <c r="BS126" s="581"/>
      <c r="BT126" s="581"/>
      <c r="BU126" s="581"/>
      <c r="BV126" s="581"/>
      <c r="BW126" s="581"/>
      <c r="BX126" s="581"/>
      <c r="BY126" s="581"/>
      <c r="BZ126" s="581"/>
      <c r="CA126" s="581"/>
      <c r="CB126" s="581"/>
      <c r="CC126" s="581"/>
      <c r="CD126" s="581"/>
      <c r="CE126" s="581"/>
      <c r="CF126" s="581"/>
      <c r="CG126" s="581"/>
      <c r="CH126" s="581"/>
      <c r="CI126" s="581"/>
      <c r="CJ126" s="581"/>
      <c r="CK126" s="581"/>
      <c r="CL126" s="581"/>
      <c r="CM126" s="581"/>
      <c r="CN126" s="581"/>
      <c r="CO126" s="581"/>
      <c r="CP126" s="581"/>
      <c r="CQ126" s="581"/>
      <c r="CR126" s="581"/>
      <c r="CS126" s="581"/>
      <c r="CT126" s="581"/>
      <c r="CU126" s="581"/>
      <c r="CV126" s="581"/>
      <c r="CW126" s="581"/>
      <c r="CX126" s="581"/>
      <c r="CY126" s="581"/>
      <c r="CZ126" s="581"/>
      <c r="DA126" s="581"/>
      <c r="DB126" s="581"/>
      <c r="DC126" s="581"/>
      <c r="DD126" s="581"/>
      <c r="DE126" s="581"/>
      <c r="DF126" s="581"/>
      <c r="DG126" s="581"/>
      <c r="DH126" s="581"/>
      <c r="DI126" s="581"/>
      <c r="DJ126" s="581"/>
      <c r="DK126" s="581"/>
      <c r="DL126" s="581"/>
      <c r="DM126" s="581"/>
      <c r="DN126" s="581"/>
      <c r="DO126" s="581"/>
      <c r="DP126" s="581"/>
      <c r="DQ126" s="581"/>
      <c r="DR126" s="581"/>
      <c r="DS126" s="581"/>
      <c r="DT126" s="581"/>
      <c r="DU126" s="581"/>
      <c r="DV126" s="581"/>
      <c r="DW126" s="581"/>
      <c r="DX126" s="581"/>
      <c r="DY126" s="581"/>
      <c r="DZ126" s="581"/>
      <c r="EA126" s="581"/>
      <c r="EB126" s="581"/>
      <c r="EC126" s="581"/>
      <c r="ED126" s="581"/>
      <c r="EE126" s="581"/>
      <c r="EF126" s="581"/>
      <c r="EG126" s="581"/>
      <c r="EH126" s="581"/>
      <c r="EI126" s="581"/>
      <c r="EJ126" s="581"/>
      <c r="EK126" s="581"/>
      <c r="EL126" s="581"/>
      <c r="EM126" s="581"/>
      <c r="EN126" s="581"/>
      <c r="EO126" s="581"/>
      <c r="EP126" s="581"/>
      <c r="EQ126" s="581"/>
      <c r="ER126" s="581"/>
      <c r="ES126" s="581"/>
      <c r="ET126" s="581"/>
      <c r="EU126" s="581"/>
      <c r="EV126" s="581"/>
      <c r="EW126" s="581"/>
      <c r="EX126" s="581"/>
      <c r="EY126" s="581"/>
      <c r="EZ126" s="581"/>
      <c r="FA126" s="581"/>
      <c r="FB126" s="581"/>
      <c r="FC126" s="581"/>
      <c r="FD126" s="581"/>
      <c r="FE126" s="581"/>
      <c r="FF126" s="581"/>
      <c r="FG126" s="581"/>
      <c r="FH126" s="581"/>
      <c r="FI126" s="581"/>
      <c r="FJ126" s="581"/>
      <c r="FK126" s="581"/>
      <c r="FL126" s="581"/>
      <c r="FM126" s="581"/>
      <c r="FN126" s="581"/>
      <c r="FO126" s="581"/>
      <c r="FP126" s="581"/>
      <c r="FQ126" s="581"/>
      <c r="FR126" s="581"/>
      <c r="FS126" s="581"/>
      <c r="FT126" s="581"/>
      <c r="FU126" s="581"/>
      <c r="FV126" s="581"/>
      <c r="FW126" s="581"/>
      <c r="FX126" s="581"/>
      <c r="FY126" s="581"/>
      <c r="FZ126" s="581"/>
      <c r="GA126" s="581"/>
      <c r="GB126" s="581"/>
      <c r="GC126" s="581"/>
      <c r="GD126" s="581"/>
      <c r="GE126" s="581"/>
      <c r="GF126" s="581"/>
      <c r="GG126" s="581"/>
      <c r="GH126" s="581"/>
      <c r="GI126" s="581"/>
      <c r="GJ126" s="581"/>
      <c r="GK126" s="581"/>
      <c r="GL126" s="581"/>
      <c r="GM126" s="581"/>
      <c r="GN126" s="581"/>
      <c r="GO126" s="581"/>
      <c r="GP126" s="581"/>
      <c r="GQ126" s="581"/>
      <c r="GR126" s="581"/>
      <c r="GS126" s="581"/>
      <c r="GT126" s="581"/>
      <c r="GU126" s="581"/>
      <c r="GV126" s="581"/>
      <c r="GW126" s="581"/>
      <c r="GX126" s="581"/>
      <c r="GY126" s="581"/>
      <c r="GZ126" s="581"/>
      <c r="HA126" s="581"/>
      <c r="HB126" s="581"/>
      <c r="HC126" s="581"/>
      <c r="HD126" s="581"/>
      <c r="HE126" s="581"/>
      <c r="HF126" s="581"/>
      <c r="HG126" s="581"/>
      <c r="HH126" s="581"/>
      <c r="HI126" s="581"/>
      <c r="HJ126" s="581"/>
      <c r="HK126" s="581"/>
      <c r="HL126" s="581"/>
      <c r="HM126" s="581"/>
      <c r="HN126" s="581"/>
      <c r="HO126" s="581"/>
      <c r="HP126" s="581"/>
      <c r="HQ126" s="581"/>
      <c r="HR126" s="581"/>
      <c r="HS126" s="581"/>
      <c r="HT126" s="581"/>
      <c r="HU126" s="581"/>
      <c r="HV126" s="581"/>
      <c r="HW126" s="581"/>
      <c r="HX126" s="581"/>
      <c r="HY126" s="581"/>
      <c r="HZ126" s="581"/>
      <c r="IA126" s="581"/>
      <c r="IB126" s="581"/>
      <c r="IC126" s="581"/>
      <c r="ID126" s="581"/>
      <c r="IE126" s="581"/>
      <c r="IF126" s="581"/>
      <c r="IG126" s="581"/>
      <c r="IH126" s="581"/>
      <c r="II126" s="581"/>
      <c r="IJ126" s="581"/>
      <c r="IK126" s="581"/>
      <c r="IL126" s="581"/>
      <c r="IM126" s="581"/>
      <c r="IN126" s="581"/>
      <c r="IO126" s="581"/>
      <c r="IP126" s="581"/>
      <c r="IQ126" s="581"/>
      <c r="IR126" s="581"/>
      <c r="IS126" s="581"/>
      <c r="IT126" s="581"/>
      <c r="IU126" s="581"/>
      <c r="IV126" s="581"/>
      <c r="IW126" s="581"/>
      <c r="IX126" s="581"/>
    </row>
    <row r="127" spans="1:258" s="582" customFormat="1" ht="15.75" customHeight="1" thickBot="1" x14ac:dyDescent="0.25">
      <c r="A127" s="710" t="s">
        <v>462</v>
      </c>
      <c r="B127" s="674" t="s">
        <v>427</v>
      </c>
      <c r="C127" s="675" t="s">
        <v>126</v>
      </c>
      <c r="D127" s="676">
        <v>5152</v>
      </c>
      <c r="E127" s="677" t="s">
        <v>449</v>
      </c>
      <c r="F127" s="677" t="s">
        <v>159</v>
      </c>
      <c r="G127" s="678" t="s">
        <v>42</v>
      </c>
      <c r="H127" s="741"/>
      <c r="I127" s="588"/>
      <c r="J127" s="591"/>
      <c r="K127" s="592"/>
      <c r="L127" s="593"/>
      <c r="M127" s="962"/>
      <c r="N127" s="962"/>
      <c r="O127" s="910"/>
      <c r="P127" s="911"/>
      <c r="Q127" s="580"/>
      <c r="R127" s="581"/>
      <c r="S127" s="581"/>
      <c r="T127" s="581"/>
      <c r="U127" s="581"/>
      <c r="V127" s="581"/>
      <c r="W127" s="581"/>
      <c r="X127" s="581"/>
      <c r="Y127" s="581"/>
      <c r="Z127" s="581"/>
      <c r="AA127" s="581"/>
      <c r="AB127" s="581"/>
      <c r="AC127" s="581"/>
      <c r="AD127" s="581"/>
      <c r="AE127" s="581"/>
      <c r="AF127" s="581"/>
      <c r="AG127" s="581"/>
      <c r="AH127" s="581"/>
      <c r="AI127" s="581"/>
      <c r="AJ127" s="581"/>
      <c r="AK127" s="581"/>
      <c r="AL127" s="581"/>
      <c r="AM127" s="581"/>
      <c r="AN127" s="581"/>
      <c r="AO127" s="581"/>
      <c r="AP127" s="581"/>
      <c r="AQ127" s="581"/>
      <c r="AR127" s="581"/>
      <c r="AS127" s="581"/>
      <c r="AT127" s="581"/>
      <c r="AU127" s="581"/>
      <c r="AV127" s="581"/>
      <c r="AW127" s="581"/>
      <c r="AX127" s="581"/>
      <c r="AY127" s="581"/>
      <c r="AZ127" s="581"/>
      <c r="BA127" s="581"/>
      <c r="BB127" s="581"/>
      <c r="BC127" s="581"/>
      <c r="BD127" s="581"/>
      <c r="BE127" s="581"/>
      <c r="BF127" s="581"/>
      <c r="BG127" s="581"/>
      <c r="BH127" s="581"/>
      <c r="BI127" s="581"/>
      <c r="BJ127" s="581"/>
      <c r="BK127" s="581"/>
      <c r="BL127" s="581"/>
      <c r="BM127" s="581"/>
      <c r="BN127" s="581"/>
      <c r="BO127" s="581"/>
      <c r="BP127" s="581"/>
      <c r="BQ127" s="581"/>
      <c r="BR127" s="581"/>
      <c r="BS127" s="581"/>
      <c r="BT127" s="581"/>
      <c r="BU127" s="581"/>
      <c r="BV127" s="581"/>
      <c r="BW127" s="581"/>
      <c r="BX127" s="581"/>
      <c r="BY127" s="581"/>
      <c r="BZ127" s="581"/>
      <c r="CA127" s="581"/>
      <c r="CB127" s="581"/>
      <c r="CC127" s="581"/>
      <c r="CD127" s="581"/>
      <c r="CE127" s="581"/>
      <c r="CF127" s="581"/>
      <c r="CG127" s="581"/>
      <c r="CH127" s="581"/>
      <c r="CI127" s="581"/>
      <c r="CJ127" s="581"/>
      <c r="CK127" s="581"/>
      <c r="CL127" s="581"/>
      <c r="CM127" s="581"/>
      <c r="CN127" s="581"/>
      <c r="CO127" s="581"/>
      <c r="CP127" s="581"/>
      <c r="CQ127" s="581"/>
      <c r="CR127" s="581"/>
      <c r="CS127" s="581"/>
      <c r="CT127" s="581"/>
      <c r="CU127" s="581"/>
      <c r="CV127" s="581"/>
      <c r="CW127" s="581"/>
      <c r="CX127" s="581"/>
      <c r="CY127" s="581"/>
      <c r="CZ127" s="581"/>
      <c r="DA127" s="581"/>
      <c r="DB127" s="581"/>
      <c r="DC127" s="581"/>
      <c r="DD127" s="581"/>
      <c r="DE127" s="581"/>
      <c r="DF127" s="581"/>
      <c r="DG127" s="581"/>
      <c r="DH127" s="581"/>
      <c r="DI127" s="581"/>
      <c r="DJ127" s="581"/>
      <c r="DK127" s="581"/>
      <c r="DL127" s="581"/>
      <c r="DM127" s="581"/>
      <c r="DN127" s="581"/>
      <c r="DO127" s="581"/>
      <c r="DP127" s="581"/>
      <c r="DQ127" s="581"/>
      <c r="DR127" s="581"/>
      <c r="DS127" s="581"/>
      <c r="DT127" s="581"/>
      <c r="DU127" s="581"/>
      <c r="DV127" s="581"/>
      <c r="DW127" s="581"/>
      <c r="DX127" s="581"/>
      <c r="DY127" s="581"/>
      <c r="DZ127" s="581"/>
      <c r="EA127" s="581"/>
      <c r="EB127" s="581"/>
      <c r="EC127" s="581"/>
      <c r="ED127" s="581"/>
      <c r="EE127" s="581"/>
      <c r="EF127" s="581"/>
      <c r="EG127" s="581"/>
      <c r="EH127" s="581"/>
      <c r="EI127" s="581"/>
      <c r="EJ127" s="581"/>
      <c r="EK127" s="581"/>
      <c r="EL127" s="581"/>
      <c r="EM127" s="581"/>
      <c r="EN127" s="581"/>
      <c r="EO127" s="581"/>
      <c r="EP127" s="581"/>
      <c r="EQ127" s="581"/>
      <c r="ER127" s="581"/>
      <c r="ES127" s="581"/>
      <c r="ET127" s="581"/>
      <c r="EU127" s="581"/>
      <c r="EV127" s="581"/>
      <c r="EW127" s="581"/>
      <c r="EX127" s="581"/>
      <c r="EY127" s="581"/>
      <c r="EZ127" s="581"/>
      <c r="FA127" s="581"/>
      <c r="FB127" s="581"/>
      <c r="FC127" s="581"/>
      <c r="FD127" s="581"/>
      <c r="FE127" s="581"/>
      <c r="FF127" s="581"/>
      <c r="FG127" s="581"/>
      <c r="FH127" s="581"/>
      <c r="FI127" s="581"/>
      <c r="FJ127" s="581"/>
      <c r="FK127" s="581"/>
      <c r="FL127" s="581"/>
      <c r="FM127" s="581"/>
      <c r="FN127" s="581"/>
      <c r="FO127" s="581"/>
      <c r="FP127" s="581"/>
      <c r="FQ127" s="581"/>
      <c r="FR127" s="581"/>
      <c r="FS127" s="581"/>
      <c r="FT127" s="581"/>
      <c r="FU127" s="581"/>
      <c r="FV127" s="581"/>
      <c r="FW127" s="581"/>
      <c r="FX127" s="581"/>
      <c r="FY127" s="581"/>
      <c r="FZ127" s="581"/>
      <c r="GA127" s="581"/>
      <c r="GB127" s="581"/>
      <c r="GC127" s="581"/>
      <c r="GD127" s="581"/>
      <c r="GE127" s="581"/>
      <c r="GF127" s="581"/>
      <c r="GG127" s="581"/>
      <c r="GH127" s="581"/>
      <c r="GI127" s="581"/>
      <c r="GJ127" s="581"/>
      <c r="GK127" s="581"/>
      <c r="GL127" s="581"/>
      <c r="GM127" s="581"/>
      <c r="GN127" s="581"/>
      <c r="GO127" s="581"/>
      <c r="GP127" s="581"/>
      <c r="GQ127" s="581"/>
      <c r="GR127" s="581"/>
      <c r="GS127" s="581"/>
      <c r="GT127" s="581"/>
      <c r="GU127" s="581"/>
      <c r="GV127" s="581"/>
      <c r="GW127" s="581"/>
      <c r="GX127" s="581"/>
      <c r="GY127" s="581"/>
      <c r="GZ127" s="581"/>
      <c r="HA127" s="581"/>
      <c r="HB127" s="581"/>
      <c r="HC127" s="581"/>
      <c r="HD127" s="581"/>
      <c r="HE127" s="581"/>
      <c r="HF127" s="581"/>
      <c r="HG127" s="581"/>
      <c r="HH127" s="581"/>
      <c r="HI127" s="581"/>
      <c r="HJ127" s="581"/>
      <c r="HK127" s="581"/>
      <c r="HL127" s="581"/>
      <c r="HM127" s="581"/>
      <c r="HN127" s="581"/>
      <c r="HO127" s="581"/>
      <c r="HP127" s="581"/>
      <c r="HQ127" s="581"/>
      <c r="HR127" s="581"/>
      <c r="HS127" s="581"/>
      <c r="HT127" s="581"/>
      <c r="HU127" s="581"/>
      <c r="HV127" s="581"/>
      <c r="HW127" s="581"/>
      <c r="HX127" s="581"/>
      <c r="HY127" s="581"/>
      <c r="HZ127" s="581"/>
      <c r="IA127" s="581"/>
      <c r="IB127" s="581"/>
      <c r="IC127" s="581"/>
      <c r="ID127" s="581"/>
      <c r="IE127" s="581"/>
      <c r="IF127" s="581"/>
      <c r="IG127" s="581"/>
      <c r="IH127" s="581"/>
      <c r="II127" s="581"/>
      <c r="IJ127" s="581"/>
      <c r="IK127" s="581"/>
      <c r="IL127" s="581"/>
      <c r="IM127" s="581"/>
      <c r="IN127" s="581"/>
      <c r="IO127" s="581"/>
      <c r="IP127" s="581"/>
      <c r="IQ127" s="581"/>
      <c r="IR127" s="581"/>
      <c r="IS127" s="581"/>
      <c r="IT127" s="581"/>
      <c r="IU127" s="581"/>
      <c r="IV127" s="581"/>
      <c r="IW127" s="581"/>
      <c r="IX127" s="581"/>
    </row>
    <row r="128" spans="1:258" s="582" customFormat="1" ht="15.75" customHeight="1" thickBot="1" x14ac:dyDescent="0.25">
      <c r="A128" s="710" t="s">
        <v>463</v>
      </c>
      <c r="B128" s="679" t="s">
        <v>434</v>
      </c>
      <c r="C128" s="680" t="s">
        <v>126</v>
      </c>
      <c r="D128" s="681">
        <v>5152</v>
      </c>
      <c r="E128" s="669" t="s">
        <v>432</v>
      </c>
      <c r="F128" s="669" t="s">
        <v>159</v>
      </c>
      <c r="G128" s="670" t="s">
        <v>42</v>
      </c>
      <c r="H128" s="742"/>
      <c r="I128" s="588"/>
      <c r="J128" s="591"/>
      <c r="K128" s="592"/>
      <c r="L128" s="593"/>
      <c r="M128" s="962"/>
      <c r="N128" s="962"/>
      <c r="O128" s="910"/>
      <c r="P128" s="911"/>
      <c r="Q128" s="580"/>
      <c r="R128" s="581"/>
      <c r="S128" s="581"/>
      <c r="T128" s="581"/>
      <c r="U128" s="581"/>
      <c r="V128" s="581"/>
      <c r="W128" s="581"/>
      <c r="X128" s="581"/>
      <c r="Y128" s="581"/>
      <c r="Z128" s="581"/>
      <c r="AA128" s="581"/>
      <c r="AB128" s="581"/>
      <c r="AC128" s="581"/>
      <c r="AD128" s="581"/>
      <c r="AE128" s="581"/>
      <c r="AF128" s="581"/>
      <c r="AG128" s="581"/>
      <c r="AH128" s="581"/>
      <c r="AI128" s="581"/>
      <c r="AJ128" s="581"/>
      <c r="AK128" s="581"/>
      <c r="AL128" s="581"/>
      <c r="AM128" s="581"/>
      <c r="AN128" s="581"/>
      <c r="AO128" s="581"/>
      <c r="AP128" s="581"/>
      <c r="AQ128" s="581"/>
      <c r="AR128" s="581"/>
      <c r="AS128" s="581"/>
      <c r="AT128" s="581"/>
      <c r="AU128" s="581"/>
      <c r="AV128" s="581"/>
      <c r="AW128" s="581"/>
      <c r="AX128" s="581"/>
      <c r="AY128" s="581"/>
      <c r="AZ128" s="581"/>
      <c r="BA128" s="581"/>
      <c r="BB128" s="581"/>
      <c r="BC128" s="581"/>
      <c r="BD128" s="581"/>
      <c r="BE128" s="581"/>
      <c r="BF128" s="581"/>
      <c r="BG128" s="581"/>
      <c r="BH128" s="581"/>
      <c r="BI128" s="581"/>
      <c r="BJ128" s="581"/>
      <c r="BK128" s="581"/>
      <c r="BL128" s="581"/>
      <c r="BM128" s="581"/>
      <c r="BN128" s="581"/>
      <c r="BO128" s="581"/>
      <c r="BP128" s="581"/>
      <c r="BQ128" s="581"/>
      <c r="BR128" s="581"/>
      <c r="BS128" s="581"/>
      <c r="BT128" s="581"/>
      <c r="BU128" s="581"/>
      <c r="BV128" s="581"/>
      <c r="BW128" s="581"/>
      <c r="BX128" s="581"/>
      <c r="BY128" s="581"/>
      <c r="BZ128" s="581"/>
      <c r="CA128" s="581"/>
      <c r="CB128" s="581"/>
      <c r="CC128" s="581"/>
      <c r="CD128" s="581"/>
      <c r="CE128" s="581"/>
      <c r="CF128" s="581"/>
      <c r="CG128" s="581"/>
      <c r="CH128" s="581"/>
      <c r="CI128" s="581"/>
      <c r="CJ128" s="581"/>
      <c r="CK128" s="581"/>
      <c r="CL128" s="581"/>
      <c r="CM128" s="581"/>
      <c r="CN128" s="581"/>
      <c r="CO128" s="581"/>
      <c r="CP128" s="581"/>
      <c r="CQ128" s="581"/>
      <c r="CR128" s="581"/>
      <c r="CS128" s="581"/>
      <c r="CT128" s="581"/>
      <c r="CU128" s="581"/>
      <c r="CV128" s="581"/>
      <c r="CW128" s="581"/>
      <c r="CX128" s="581"/>
      <c r="CY128" s="581"/>
      <c r="CZ128" s="581"/>
      <c r="DA128" s="581"/>
      <c r="DB128" s="581"/>
      <c r="DC128" s="581"/>
      <c r="DD128" s="581"/>
      <c r="DE128" s="581"/>
      <c r="DF128" s="581"/>
      <c r="DG128" s="581"/>
      <c r="DH128" s="581"/>
      <c r="DI128" s="581"/>
      <c r="DJ128" s="581"/>
      <c r="DK128" s="581"/>
      <c r="DL128" s="581"/>
      <c r="DM128" s="581"/>
      <c r="DN128" s="581"/>
      <c r="DO128" s="581"/>
      <c r="DP128" s="581"/>
      <c r="DQ128" s="581"/>
      <c r="DR128" s="581"/>
      <c r="DS128" s="581"/>
      <c r="DT128" s="581"/>
      <c r="DU128" s="581"/>
      <c r="DV128" s="581"/>
      <c r="DW128" s="581"/>
      <c r="DX128" s="581"/>
      <c r="DY128" s="581"/>
      <c r="DZ128" s="581"/>
      <c r="EA128" s="581"/>
      <c r="EB128" s="581"/>
      <c r="EC128" s="581"/>
      <c r="ED128" s="581"/>
      <c r="EE128" s="581"/>
      <c r="EF128" s="581"/>
      <c r="EG128" s="581"/>
      <c r="EH128" s="581"/>
      <c r="EI128" s="581"/>
      <c r="EJ128" s="581"/>
      <c r="EK128" s="581"/>
      <c r="EL128" s="581"/>
      <c r="EM128" s="581"/>
      <c r="EN128" s="581"/>
      <c r="EO128" s="581"/>
      <c r="EP128" s="581"/>
      <c r="EQ128" s="581"/>
      <c r="ER128" s="581"/>
      <c r="ES128" s="581"/>
      <c r="ET128" s="581"/>
      <c r="EU128" s="581"/>
      <c r="EV128" s="581"/>
      <c r="EW128" s="581"/>
      <c r="EX128" s="581"/>
      <c r="EY128" s="581"/>
      <c r="EZ128" s="581"/>
      <c r="FA128" s="581"/>
      <c r="FB128" s="581"/>
      <c r="FC128" s="581"/>
      <c r="FD128" s="581"/>
      <c r="FE128" s="581"/>
      <c r="FF128" s="581"/>
      <c r="FG128" s="581"/>
      <c r="FH128" s="581"/>
      <c r="FI128" s="581"/>
      <c r="FJ128" s="581"/>
      <c r="FK128" s="581"/>
      <c r="FL128" s="581"/>
      <c r="FM128" s="581"/>
      <c r="FN128" s="581"/>
      <c r="FO128" s="581"/>
      <c r="FP128" s="581"/>
      <c r="FQ128" s="581"/>
      <c r="FR128" s="581"/>
      <c r="FS128" s="581"/>
      <c r="FT128" s="581"/>
      <c r="FU128" s="581"/>
      <c r="FV128" s="581"/>
      <c r="FW128" s="581"/>
      <c r="FX128" s="581"/>
      <c r="FY128" s="581"/>
      <c r="FZ128" s="581"/>
      <c r="GA128" s="581"/>
      <c r="GB128" s="581"/>
      <c r="GC128" s="581"/>
      <c r="GD128" s="581"/>
      <c r="GE128" s="581"/>
      <c r="GF128" s="581"/>
      <c r="GG128" s="581"/>
      <c r="GH128" s="581"/>
      <c r="GI128" s="581"/>
      <c r="GJ128" s="581"/>
      <c r="GK128" s="581"/>
      <c r="GL128" s="581"/>
      <c r="GM128" s="581"/>
      <c r="GN128" s="581"/>
      <c r="GO128" s="581"/>
      <c r="GP128" s="581"/>
      <c r="GQ128" s="581"/>
      <c r="GR128" s="581"/>
      <c r="GS128" s="581"/>
      <c r="GT128" s="581"/>
      <c r="GU128" s="581"/>
      <c r="GV128" s="581"/>
      <c r="GW128" s="581"/>
      <c r="GX128" s="581"/>
      <c r="GY128" s="581"/>
      <c r="GZ128" s="581"/>
      <c r="HA128" s="581"/>
      <c r="HB128" s="581"/>
      <c r="HC128" s="581"/>
      <c r="HD128" s="581"/>
      <c r="HE128" s="581"/>
      <c r="HF128" s="581"/>
      <c r="HG128" s="581"/>
      <c r="HH128" s="581"/>
      <c r="HI128" s="581"/>
      <c r="HJ128" s="581"/>
      <c r="HK128" s="581"/>
      <c r="HL128" s="581"/>
      <c r="HM128" s="581"/>
      <c r="HN128" s="581"/>
      <c r="HO128" s="581"/>
      <c r="HP128" s="581"/>
      <c r="HQ128" s="581"/>
      <c r="HR128" s="581"/>
      <c r="HS128" s="581"/>
      <c r="HT128" s="581"/>
      <c r="HU128" s="581"/>
      <c r="HV128" s="581"/>
      <c r="HW128" s="581"/>
      <c r="HX128" s="581"/>
      <c r="HY128" s="581"/>
      <c r="HZ128" s="581"/>
      <c r="IA128" s="581"/>
      <c r="IB128" s="581"/>
      <c r="IC128" s="581"/>
      <c r="ID128" s="581"/>
      <c r="IE128" s="581"/>
      <c r="IF128" s="581"/>
      <c r="IG128" s="581"/>
      <c r="IH128" s="581"/>
      <c r="II128" s="581"/>
      <c r="IJ128" s="581"/>
      <c r="IK128" s="581"/>
      <c r="IL128" s="581"/>
      <c r="IM128" s="581"/>
      <c r="IN128" s="581"/>
      <c r="IO128" s="581"/>
      <c r="IP128" s="581"/>
      <c r="IQ128" s="581"/>
      <c r="IR128" s="581"/>
      <c r="IS128" s="581"/>
      <c r="IT128" s="581"/>
      <c r="IU128" s="581"/>
      <c r="IV128" s="581"/>
      <c r="IW128" s="581"/>
      <c r="IX128" s="581"/>
    </row>
    <row r="129" spans="1:258" ht="15.75" customHeight="1" thickBot="1" x14ac:dyDescent="0.25">
      <c r="A129" s="121" t="s">
        <v>166</v>
      </c>
      <c r="B129" s="634" t="s">
        <v>167</v>
      </c>
      <c r="C129" s="318" t="s">
        <v>126</v>
      </c>
      <c r="D129" s="319">
        <v>5152</v>
      </c>
      <c r="E129" s="635"/>
      <c r="F129" s="125" t="s">
        <v>159</v>
      </c>
      <c r="G129" s="215" t="s">
        <v>42</v>
      </c>
      <c r="H129" s="144" t="str">
        <f>IF(OBS_PA_5152.Cu_ENT+OBS_PA_5152.FO_ENT=0,"",OBS_PA_5152.Cu_ENT+OBS_PA_5152.FO_ENT)</f>
        <v/>
      </c>
      <c r="I129" s="598" t="e">
        <f>H129-H124-H120</f>
        <v>#VALUE!</v>
      </c>
      <c r="J129" s="159"/>
      <c r="K129" s="316"/>
      <c r="M129" s="962"/>
      <c r="N129" s="962"/>
    </row>
    <row r="130" spans="1:258" s="582" customFormat="1" ht="15.75" customHeight="1" x14ac:dyDescent="0.2">
      <c r="A130" s="320" t="s">
        <v>168</v>
      </c>
      <c r="B130" s="697" t="s">
        <v>538</v>
      </c>
      <c r="C130" s="603"/>
      <c r="D130" s="604"/>
      <c r="E130" s="605"/>
      <c r="F130" s="606"/>
      <c r="G130" s="607"/>
      <c r="H130" s="608"/>
      <c r="I130" s="598"/>
      <c r="J130" s="591"/>
      <c r="K130" s="592"/>
      <c r="L130" s="593"/>
      <c r="M130" s="962"/>
      <c r="N130" s="962"/>
      <c r="O130" s="910"/>
      <c r="P130" s="911"/>
      <c r="Q130" s="580"/>
      <c r="R130" s="581"/>
      <c r="S130" s="581"/>
      <c r="T130" s="581"/>
      <c r="U130" s="581"/>
      <c r="V130" s="581"/>
      <c r="W130" s="581"/>
      <c r="X130" s="581"/>
      <c r="Y130" s="581"/>
      <c r="Z130" s="581"/>
      <c r="AA130" s="581"/>
      <c r="AB130" s="581"/>
      <c r="AC130" s="581"/>
      <c r="AD130" s="581"/>
      <c r="AE130" s="581"/>
      <c r="AF130" s="581"/>
      <c r="AG130" s="581"/>
      <c r="AH130" s="581"/>
      <c r="AI130" s="581"/>
      <c r="AJ130" s="581"/>
      <c r="AK130" s="581"/>
      <c r="AL130" s="581"/>
      <c r="AM130" s="581"/>
      <c r="AN130" s="581"/>
      <c r="AO130" s="581"/>
      <c r="AP130" s="581"/>
      <c r="AQ130" s="581"/>
      <c r="AR130" s="581"/>
      <c r="AS130" s="581"/>
      <c r="AT130" s="581"/>
      <c r="AU130" s="581"/>
      <c r="AV130" s="581"/>
      <c r="AW130" s="581"/>
      <c r="AX130" s="581"/>
      <c r="AY130" s="581"/>
      <c r="AZ130" s="581"/>
      <c r="BA130" s="581"/>
      <c r="BB130" s="581"/>
      <c r="BC130" s="581"/>
      <c r="BD130" s="581"/>
      <c r="BE130" s="581"/>
      <c r="BF130" s="581"/>
      <c r="BG130" s="581"/>
      <c r="BH130" s="581"/>
      <c r="BI130" s="581"/>
      <c r="BJ130" s="581"/>
      <c r="BK130" s="581"/>
      <c r="BL130" s="581"/>
      <c r="BM130" s="581"/>
      <c r="BN130" s="581"/>
      <c r="BO130" s="581"/>
      <c r="BP130" s="581"/>
      <c r="BQ130" s="581"/>
      <c r="BR130" s="581"/>
      <c r="BS130" s="581"/>
      <c r="BT130" s="581"/>
      <c r="BU130" s="581"/>
      <c r="BV130" s="581"/>
      <c r="BW130" s="581"/>
      <c r="BX130" s="581"/>
      <c r="BY130" s="581"/>
      <c r="BZ130" s="581"/>
      <c r="CA130" s="581"/>
      <c r="CB130" s="581"/>
      <c r="CC130" s="581"/>
      <c r="CD130" s="581"/>
      <c r="CE130" s="581"/>
      <c r="CF130" s="581"/>
      <c r="CG130" s="581"/>
      <c r="CH130" s="581"/>
      <c r="CI130" s="581"/>
      <c r="CJ130" s="581"/>
      <c r="CK130" s="581"/>
      <c r="CL130" s="581"/>
      <c r="CM130" s="581"/>
      <c r="CN130" s="581"/>
      <c r="CO130" s="581"/>
      <c r="CP130" s="581"/>
      <c r="CQ130" s="581"/>
      <c r="CR130" s="581"/>
      <c r="CS130" s="581"/>
      <c r="CT130" s="581"/>
      <c r="CU130" s="581"/>
      <c r="CV130" s="581"/>
      <c r="CW130" s="581"/>
      <c r="CX130" s="581"/>
      <c r="CY130" s="581"/>
      <c r="CZ130" s="581"/>
      <c r="DA130" s="581"/>
      <c r="DB130" s="581"/>
      <c r="DC130" s="581"/>
      <c r="DD130" s="581"/>
      <c r="DE130" s="581"/>
      <c r="DF130" s="581"/>
      <c r="DG130" s="581"/>
      <c r="DH130" s="581"/>
      <c r="DI130" s="581"/>
      <c r="DJ130" s="581"/>
      <c r="DK130" s="581"/>
      <c r="DL130" s="581"/>
      <c r="DM130" s="581"/>
      <c r="DN130" s="581"/>
      <c r="DO130" s="581"/>
      <c r="DP130" s="581"/>
      <c r="DQ130" s="581"/>
      <c r="DR130" s="581"/>
      <c r="DS130" s="581"/>
      <c r="DT130" s="581"/>
      <c r="DU130" s="581"/>
      <c r="DV130" s="581"/>
      <c r="DW130" s="581"/>
      <c r="DX130" s="581"/>
      <c r="DY130" s="581"/>
      <c r="DZ130" s="581"/>
      <c r="EA130" s="581"/>
      <c r="EB130" s="581"/>
      <c r="EC130" s="581"/>
      <c r="ED130" s="581"/>
      <c r="EE130" s="581"/>
      <c r="EF130" s="581"/>
      <c r="EG130" s="581"/>
      <c r="EH130" s="581"/>
      <c r="EI130" s="581"/>
      <c r="EJ130" s="581"/>
      <c r="EK130" s="581"/>
      <c r="EL130" s="581"/>
      <c r="EM130" s="581"/>
      <c r="EN130" s="581"/>
      <c r="EO130" s="581"/>
      <c r="EP130" s="581"/>
      <c r="EQ130" s="581"/>
      <c r="ER130" s="581"/>
      <c r="ES130" s="581"/>
      <c r="ET130" s="581"/>
      <c r="EU130" s="581"/>
      <c r="EV130" s="581"/>
      <c r="EW130" s="581"/>
      <c r="EX130" s="581"/>
      <c r="EY130" s="581"/>
      <c r="EZ130" s="581"/>
      <c r="FA130" s="581"/>
      <c r="FB130" s="581"/>
      <c r="FC130" s="581"/>
      <c r="FD130" s="581"/>
      <c r="FE130" s="581"/>
      <c r="FF130" s="581"/>
      <c r="FG130" s="581"/>
      <c r="FH130" s="581"/>
      <c r="FI130" s="581"/>
      <c r="FJ130" s="581"/>
      <c r="FK130" s="581"/>
      <c r="FL130" s="581"/>
      <c r="FM130" s="581"/>
      <c r="FN130" s="581"/>
      <c r="FO130" s="581"/>
      <c r="FP130" s="581"/>
      <c r="FQ130" s="581"/>
      <c r="FR130" s="581"/>
      <c r="FS130" s="581"/>
      <c r="FT130" s="581"/>
      <c r="FU130" s="581"/>
      <c r="FV130" s="581"/>
      <c r="FW130" s="581"/>
      <c r="FX130" s="581"/>
      <c r="FY130" s="581"/>
      <c r="FZ130" s="581"/>
      <c r="GA130" s="581"/>
      <c r="GB130" s="581"/>
      <c r="GC130" s="581"/>
      <c r="GD130" s="581"/>
      <c r="GE130" s="581"/>
      <c r="GF130" s="581"/>
      <c r="GG130" s="581"/>
      <c r="GH130" s="581"/>
      <c r="GI130" s="581"/>
      <c r="GJ130" s="581"/>
      <c r="GK130" s="581"/>
      <c r="GL130" s="581"/>
      <c r="GM130" s="581"/>
      <c r="GN130" s="581"/>
      <c r="GO130" s="581"/>
      <c r="GP130" s="581"/>
      <c r="GQ130" s="581"/>
      <c r="GR130" s="581"/>
      <c r="GS130" s="581"/>
      <c r="GT130" s="581"/>
      <c r="GU130" s="581"/>
      <c r="GV130" s="581"/>
      <c r="GW130" s="581"/>
      <c r="GX130" s="581"/>
      <c r="GY130" s="581"/>
      <c r="GZ130" s="581"/>
      <c r="HA130" s="581"/>
      <c r="HB130" s="581"/>
      <c r="HC130" s="581"/>
      <c r="HD130" s="581"/>
      <c r="HE130" s="581"/>
      <c r="HF130" s="581"/>
      <c r="HG130" s="581"/>
      <c r="HH130" s="581"/>
      <c r="HI130" s="581"/>
      <c r="HJ130" s="581"/>
      <c r="HK130" s="581"/>
      <c r="HL130" s="581"/>
      <c r="HM130" s="581"/>
      <c r="HN130" s="581"/>
      <c r="HO130" s="581"/>
      <c r="HP130" s="581"/>
      <c r="HQ130" s="581"/>
      <c r="HR130" s="581"/>
      <c r="HS130" s="581"/>
      <c r="HT130" s="581"/>
      <c r="HU130" s="581"/>
      <c r="HV130" s="581"/>
      <c r="HW130" s="581"/>
      <c r="HX130" s="581"/>
      <c r="HY130" s="581"/>
      <c r="HZ130" s="581"/>
      <c r="IA130" s="581"/>
      <c r="IB130" s="581"/>
      <c r="IC130" s="581"/>
      <c r="ID130" s="581"/>
      <c r="IE130" s="581"/>
      <c r="IF130" s="581"/>
      <c r="IG130" s="581"/>
      <c r="IH130" s="581"/>
      <c r="II130" s="581"/>
      <c r="IJ130" s="581"/>
      <c r="IK130" s="581"/>
      <c r="IL130" s="581"/>
      <c r="IM130" s="581"/>
      <c r="IN130" s="581"/>
      <c r="IO130" s="581"/>
      <c r="IP130" s="581"/>
      <c r="IQ130" s="581"/>
      <c r="IR130" s="581"/>
      <c r="IS130" s="581"/>
      <c r="IT130" s="581"/>
      <c r="IU130" s="581"/>
      <c r="IV130" s="581"/>
      <c r="IW130" s="581"/>
      <c r="IX130" s="581"/>
    </row>
    <row r="131" spans="1:258" ht="17.25" customHeight="1" x14ac:dyDescent="0.2">
      <c r="B131" s="1"/>
      <c r="C131" s="129"/>
      <c r="D131" s="321"/>
      <c r="E131" s="322"/>
      <c r="F131" s="322"/>
      <c r="G131" s="129"/>
      <c r="H131" s="323"/>
      <c r="I131" s="298"/>
      <c r="J131" s="159"/>
      <c r="K131" s="316"/>
      <c r="M131" s="962"/>
      <c r="N131" s="962"/>
    </row>
    <row r="132" spans="1:258" ht="17.25" customHeight="1" thickBot="1" x14ac:dyDescent="0.25">
      <c r="A132" s="50"/>
      <c r="B132" s="50"/>
      <c r="C132" s="322"/>
      <c r="D132" s="321"/>
      <c r="E132" s="322"/>
      <c r="F132" s="322"/>
      <c r="G132" s="322"/>
      <c r="H132" s="323"/>
      <c r="I132" s="159"/>
      <c r="J132" s="159"/>
      <c r="K132" s="316"/>
      <c r="M132" s="962"/>
      <c r="N132" s="962"/>
    </row>
    <row r="133" spans="1:258" s="582" customFormat="1" ht="23.1" customHeight="1" thickBot="1" x14ac:dyDescent="0.25">
      <c r="A133" s="701" t="s">
        <v>464</v>
      </c>
      <c r="B133" s="701" t="s">
        <v>426</v>
      </c>
      <c r="C133" s="702"/>
      <c r="D133" s="702"/>
      <c r="E133" s="702"/>
      <c r="F133" s="702"/>
      <c r="G133" s="703"/>
      <c r="H133" s="627" t="s">
        <v>123</v>
      </c>
      <c r="I133" s="591"/>
      <c r="J133" s="591"/>
      <c r="K133" s="592"/>
      <c r="L133" s="593"/>
      <c r="M133" s="962"/>
      <c r="N133" s="962"/>
      <c r="O133" s="910"/>
      <c r="P133" s="911"/>
      <c r="Q133" s="580"/>
      <c r="R133" s="581"/>
      <c r="S133" s="581"/>
      <c r="T133" s="581"/>
      <c r="U133" s="581"/>
      <c r="V133" s="581"/>
      <c r="W133" s="581"/>
      <c r="X133" s="581"/>
      <c r="Y133" s="581"/>
      <c r="Z133" s="581"/>
      <c r="AA133" s="581"/>
      <c r="AB133" s="581"/>
      <c r="AC133" s="581"/>
      <c r="AD133" s="581"/>
      <c r="AE133" s="581"/>
      <c r="AF133" s="581"/>
      <c r="AG133" s="581"/>
      <c r="AH133" s="581"/>
      <c r="AI133" s="581"/>
      <c r="AJ133" s="581"/>
      <c r="AK133" s="581"/>
      <c r="AL133" s="581"/>
      <c r="AM133" s="581"/>
      <c r="AN133" s="581"/>
      <c r="AO133" s="581"/>
      <c r="AP133" s="581"/>
      <c r="AQ133" s="581"/>
      <c r="AR133" s="581"/>
      <c r="AS133" s="581"/>
      <c r="AT133" s="581"/>
      <c r="AU133" s="581"/>
      <c r="AV133" s="581"/>
      <c r="AW133" s="581"/>
      <c r="AX133" s="581"/>
      <c r="AY133" s="581"/>
      <c r="AZ133" s="581"/>
      <c r="BA133" s="581"/>
      <c r="BB133" s="581"/>
      <c r="BC133" s="581"/>
      <c r="BD133" s="581"/>
      <c r="BE133" s="581"/>
      <c r="BF133" s="581"/>
      <c r="BG133" s="581"/>
      <c r="BH133" s="581"/>
      <c r="BI133" s="581"/>
      <c r="BJ133" s="581"/>
      <c r="BK133" s="581"/>
      <c r="BL133" s="581"/>
      <c r="BM133" s="581"/>
      <c r="BN133" s="581"/>
      <c r="BO133" s="581"/>
      <c r="BP133" s="581"/>
      <c r="BQ133" s="581"/>
      <c r="BR133" s="581"/>
      <c r="BS133" s="581"/>
      <c r="BT133" s="581"/>
      <c r="BU133" s="581"/>
      <c r="BV133" s="581"/>
      <c r="BW133" s="581"/>
      <c r="BX133" s="581"/>
      <c r="BY133" s="581"/>
      <c r="BZ133" s="581"/>
      <c r="CA133" s="581"/>
      <c r="CB133" s="581"/>
      <c r="CC133" s="581"/>
      <c r="CD133" s="581"/>
      <c r="CE133" s="581"/>
      <c r="CF133" s="581"/>
      <c r="CG133" s="581"/>
      <c r="CH133" s="581"/>
      <c r="CI133" s="581"/>
      <c r="CJ133" s="581"/>
      <c r="CK133" s="581"/>
      <c r="CL133" s="581"/>
      <c r="CM133" s="581"/>
      <c r="CN133" s="581"/>
      <c r="CO133" s="581"/>
      <c r="CP133" s="581"/>
      <c r="CQ133" s="581"/>
      <c r="CR133" s="581"/>
      <c r="CS133" s="581"/>
      <c r="CT133" s="581"/>
      <c r="CU133" s="581"/>
      <c r="CV133" s="581"/>
      <c r="CW133" s="581"/>
      <c r="CX133" s="581"/>
      <c r="CY133" s="581"/>
      <c r="CZ133" s="581"/>
      <c r="DA133" s="581"/>
      <c r="DB133" s="581"/>
      <c r="DC133" s="581"/>
      <c r="DD133" s="581"/>
      <c r="DE133" s="581"/>
      <c r="DF133" s="581"/>
      <c r="DG133" s="581"/>
      <c r="DH133" s="581"/>
      <c r="DI133" s="581"/>
      <c r="DJ133" s="581"/>
      <c r="DK133" s="581"/>
      <c r="DL133" s="581"/>
      <c r="DM133" s="581"/>
      <c r="DN133" s="581"/>
      <c r="DO133" s="581"/>
      <c r="DP133" s="581"/>
      <c r="DQ133" s="581"/>
      <c r="DR133" s="581"/>
      <c r="DS133" s="581"/>
      <c r="DT133" s="581"/>
      <c r="DU133" s="581"/>
      <c r="DV133" s="581"/>
      <c r="DW133" s="581"/>
      <c r="DX133" s="581"/>
      <c r="DY133" s="581"/>
      <c r="DZ133" s="581"/>
      <c r="EA133" s="581"/>
      <c r="EB133" s="581"/>
      <c r="EC133" s="581"/>
      <c r="ED133" s="581"/>
      <c r="EE133" s="581"/>
      <c r="EF133" s="581"/>
      <c r="EG133" s="581"/>
      <c r="EH133" s="581"/>
      <c r="EI133" s="581"/>
      <c r="EJ133" s="581"/>
      <c r="EK133" s="581"/>
      <c r="EL133" s="581"/>
      <c r="EM133" s="581"/>
      <c r="EN133" s="581"/>
      <c r="EO133" s="581"/>
      <c r="EP133" s="581"/>
      <c r="EQ133" s="581"/>
      <c r="ER133" s="581"/>
      <c r="ES133" s="581"/>
      <c r="ET133" s="581"/>
      <c r="EU133" s="581"/>
      <c r="EV133" s="581"/>
      <c r="EW133" s="581"/>
      <c r="EX133" s="581"/>
      <c r="EY133" s="581"/>
      <c r="EZ133" s="581"/>
      <c r="FA133" s="581"/>
      <c r="FB133" s="581"/>
      <c r="FC133" s="581"/>
      <c r="FD133" s="581"/>
      <c r="FE133" s="581"/>
      <c r="FF133" s="581"/>
      <c r="FG133" s="581"/>
      <c r="FH133" s="581"/>
      <c r="FI133" s="581"/>
      <c r="FJ133" s="581"/>
      <c r="FK133" s="581"/>
      <c r="FL133" s="581"/>
      <c r="FM133" s="581"/>
      <c r="FN133" s="581"/>
      <c r="FO133" s="581"/>
      <c r="FP133" s="581"/>
      <c r="FQ133" s="581"/>
      <c r="FR133" s="581"/>
      <c r="FS133" s="581"/>
      <c r="FT133" s="581"/>
      <c r="FU133" s="581"/>
      <c r="FV133" s="581"/>
      <c r="FW133" s="581"/>
      <c r="FX133" s="581"/>
      <c r="FY133" s="581"/>
      <c r="FZ133" s="581"/>
      <c r="GA133" s="581"/>
      <c r="GB133" s="581"/>
      <c r="GC133" s="581"/>
      <c r="GD133" s="581"/>
      <c r="GE133" s="581"/>
      <c r="GF133" s="581"/>
      <c r="GG133" s="581"/>
      <c r="GH133" s="581"/>
      <c r="GI133" s="581"/>
      <c r="GJ133" s="581"/>
      <c r="GK133" s="581"/>
      <c r="GL133" s="581"/>
      <c r="GM133" s="581"/>
      <c r="GN133" s="581"/>
      <c r="GO133" s="581"/>
      <c r="GP133" s="581"/>
      <c r="GQ133" s="581"/>
      <c r="GR133" s="581"/>
      <c r="GS133" s="581"/>
      <c r="GT133" s="581"/>
      <c r="GU133" s="581"/>
      <c r="GV133" s="581"/>
      <c r="GW133" s="581"/>
      <c r="GX133" s="581"/>
      <c r="GY133" s="581"/>
      <c r="GZ133" s="581"/>
      <c r="HA133" s="581"/>
      <c r="HB133" s="581"/>
      <c r="HC133" s="581"/>
      <c r="HD133" s="581"/>
      <c r="HE133" s="581"/>
      <c r="HF133" s="581"/>
      <c r="HG133" s="581"/>
      <c r="HH133" s="581"/>
      <c r="HI133" s="581"/>
      <c r="HJ133" s="581"/>
      <c r="HK133" s="581"/>
      <c r="HL133" s="581"/>
      <c r="HM133" s="581"/>
      <c r="HN133" s="581"/>
      <c r="HO133" s="581"/>
      <c r="HP133" s="581"/>
      <c r="HQ133" s="581"/>
      <c r="HR133" s="581"/>
      <c r="HS133" s="581"/>
      <c r="HT133" s="581"/>
      <c r="HU133" s="581"/>
      <c r="HV133" s="581"/>
      <c r="HW133" s="581"/>
      <c r="HX133" s="581"/>
      <c r="HY133" s="581"/>
      <c r="HZ133" s="581"/>
      <c r="IA133" s="581"/>
      <c r="IB133" s="581"/>
      <c r="IC133" s="581"/>
      <c r="ID133" s="581"/>
      <c r="IE133" s="581"/>
      <c r="IF133" s="581"/>
      <c r="IG133" s="581"/>
      <c r="IH133" s="581"/>
      <c r="II133" s="581"/>
      <c r="IJ133" s="581"/>
      <c r="IK133" s="581"/>
      <c r="IL133" s="581"/>
      <c r="IM133" s="581"/>
      <c r="IN133" s="581"/>
      <c r="IO133" s="581"/>
      <c r="IP133" s="581"/>
      <c r="IQ133" s="581"/>
      <c r="IR133" s="581"/>
      <c r="IS133" s="581"/>
      <c r="IT133" s="581"/>
      <c r="IU133" s="581"/>
      <c r="IV133" s="581"/>
      <c r="IW133" s="581"/>
      <c r="IX133" s="581"/>
    </row>
    <row r="134" spans="1:258" s="582" customFormat="1" ht="17.25" customHeight="1" thickBot="1" x14ac:dyDescent="0.25">
      <c r="A134" s="682" t="s">
        <v>465</v>
      </c>
      <c r="B134" s="682" t="s">
        <v>428</v>
      </c>
      <c r="C134" s="683" t="s">
        <v>126</v>
      </c>
      <c r="D134" s="684">
        <v>5152</v>
      </c>
      <c r="E134" s="685" t="s">
        <v>423</v>
      </c>
      <c r="F134" s="685" t="s">
        <v>159</v>
      </c>
      <c r="G134" s="686" t="s">
        <v>42</v>
      </c>
      <c r="H134" s="743"/>
      <c r="I134" s="591"/>
      <c r="J134" s="591"/>
      <c r="K134" s="592"/>
      <c r="L134" s="593"/>
      <c r="M134" s="962"/>
      <c r="N134" s="962"/>
      <c r="O134" s="910"/>
      <c r="P134" s="911"/>
      <c r="Q134" s="580"/>
      <c r="R134" s="581"/>
      <c r="S134" s="581"/>
      <c r="T134" s="581"/>
      <c r="U134" s="581"/>
      <c r="V134" s="581"/>
      <c r="W134" s="581"/>
      <c r="X134" s="581"/>
      <c r="Y134" s="581"/>
      <c r="Z134" s="581"/>
      <c r="AA134" s="581"/>
      <c r="AB134" s="581"/>
      <c r="AC134" s="581"/>
      <c r="AD134" s="581"/>
      <c r="AE134" s="581"/>
      <c r="AF134" s="581"/>
      <c r="AG134" s="581"/>
      <c r="AH134" s="581"/>
      <c r="AI134" s="581"/>
      <c r="AJ134" s="581"/>
      <c r="AK134" s="581"/>
      <c r="AL134" s="581"/>
      <c r="AM134" s="581"/>
      <c r="AN134" s="581"/>
      <c r="AO134" s="581"/>
      <c r="AP134" s="581"/>
      <c r="AQ134" s="581"/>
      <c r="AR134" s="581"/>
      <c r="AS134" s="581"/>
      <c r="AT134" s="581"/>
      <c r="AU134" s="581"/>
      <c r="AV134" s="581"/>
      <c r="AW134" s="581"/>
      <c r="AX134" s="581"/>
      <c r="AY134" s="581"/>
      <c r="AZ134" s="581"/>
      <c r="BA134" s="581"/>
      <c r="BB134" s="581"/>
      <c r="BC134" s="581"/>
      <c r="BD134" s="581"/>
      <c r="BE134" s="581"/>
      <c r="BF134" s="581"/>
      <c r="BG134" s="581"/>
      <c r="BH134" s="581"/>
      <c r="BI134" s="581"/>
      <c r="BJ134" s="581"/>
      <c r="BK134" s="581"/>
      <c r="BL134" s="581"/>
      <c r="BM134" s="581"/>
      <c r="BN134" s="581"/>
      <c r="BO134" s="581"/>
      <c r="BP134" s="581"/>
      <c r="BQ134" s="581"/>
      <c r="BR134" s="581"/>
      <c r="BS134" s="581"/>
      <c r="BT134" s="581"/>
      <c r="BU134" s="581"/>
      <c r="BV134" s="581"/>
      <c r="BW134" s="581"/>
      <c r="BX134" s="581"/>
      <c r="BY134" s="581"/>
      <c r="BZ134" s="581"/>
      <c r="CA134" s="581"/>
      <c r="CB134" s="581"/>
      <c r="CC134" s="581"/>
      <c r="CD134" s="581"/>
      <c r="CE134" s="581"/>
      <c r="CF134" s="581"/>
      <c r="CG134" s="581"/>
      <c r="CH134" s="581"/>
      <c r="CI134" s="581"/>
      <c r="CJ134" s="581"/>
      <c r="CK134" s="581"/>
      <c r="CL134" s="581"/>
      <c r="CM134" s="581"/>
      <c r="CN134" s="581"/>
      <c r="CO134" s="581"/>
      <c r="CP134" s="581"/>
      <c r="CQ134" s="581"/>
      <c r="CR134" s="581"/>
      <c r="CS134" s="581"/>
      <c r="CT134" s="581"/>
      <c r="CU134" s="581"/>
      <c r="CV134" s="581"/>
      <c r="CW134" s="581"/>
      <c r="CX134" s="581"/>
      <c r="CY134" s="581"/>
      <c r="CZ134" s="581"/>
      <c r="DA134" s="581"/>
      <c r="DB134" s="581"/>
      <c r="DC134" s="581"/>
      <c r="DD134" s="581"/>
      <c r="DE134" s="581"/>
      <c r="DF134" s="581"/>
      <c r="DG134" s="581"/>
      <c r="DH134" s="581"/>
      <c r="DI134" s="581"/>
      <c r="DJ134" s="581"/>
      <c r="DK134" s="581"/>
      <c r="DL134" s="581"/>
      <c r="DM134" s="581"/>
      <c r="DN134" s="581"/>
      <c r="DO134" s="581"/>
      <c r="DP134" s="581"/>
      <c r="DQ134" s="581"/>
      <c r="DR134" s="581"/>
      <c r="DS134" s="581"/>
      <c r="DT134" s="581"/>
      <c r="DU134" s="581"/>
      <c r="DV134" s="581"/>
      <c r="DW134" s="581"/>
      <c r="DX134" s="581"/>
      <c r="DY134" s="581"/>
      <c r="DZ134" s="581"/>
      <c r="EA134" s="581"/>
      <c r="EB134" s="581"/>
      <c r="EC134" s="581"/>
      <c r="ED134" s="581"/>
      <c r="EE134" s="581"/>
      <c r="EF134" s="581"/>
      <c r="EG134" s="581"/>
      <c r="EH134" s="581"/>
      <c r="EI134" s="581"/>
      <c r="EJ134" s="581"/>
      <c r="EK134" s="581"/>
      <c r="EL134" s="581"/>
      <c r="EM134" s="581"/>
      <c r="EN134" s="581"/>
      <c r="EO134" s="581"/>
      <c r="EP134" s="581"/>
      <c r="EQ134" s="581"/>
      <c r="ER134" s="581"/>
      <c r="ES134" s="581"/>
      <c r="ET134" s="581"/>
      <c r="EU134" s="581"/>
      <c r="EV134" s="581"/>
      <c r="EW134" s="581"/>
      <c r="EX134" s="581"/>
      <c r="EY134" s="581"/>
      <c r="EZ134" s="581"/>
      <c r="FA134" s="581"/>
      <c r="FB134" s="581"/>
      <c r="FC134" s="581"/>
      <c r="FD134" s="581"/>
      <c r="FE134" s="581"/>
      <c r="FF134" s="581"/>
      <c r="FG134" s="581"/>
      <c r="FH134" s="581"/>
      <c r="FI134" s="581"/>
      <c r="FJ134" s="581"/>
      <c r="FK134" s="581"/>
      <c r="FL134" s="581"/>
      <c r="FM134" s="581"/>
      <c r="FN134" s="581"/>
      <c r="FO134" s="581"/>
      <c r="FP134" s="581"/>
      <c r="FQ134" s="581"/>
      <c r="FR134" s="581"/>
      <c r="FS134" s="581"/>
      <c r="FT134" s="581"/>
      <c r="FU134" s="581"/>
      <c r="FV134" s="581"/>
      <c r="FW134" s="581"/>
      <c r="FX134" s="581"/>
      <c r="FY134" s="581"/>
      <c r="FZ134" s="581"/>
      <c r="GA134" s="581"/>
      <c r="GB134" s="581"/>
      <c r="GC134" s="581"/>
      <c r="GD134" s="581"/>
      <c r="GE134" s="581"/>
      <c r="GF134" s="581"/>
      <c r="GG134" s="581"/>
      <c r="GH134" s="581"/>
      <c r="GI134" s="581"/>
      <c r="GJ134" s="581"/>
      <c r="GK134" s="581"/>
      <c r="GL134" s="581"/>
      <c r="GM134" s="581"/>
      <c r="GN134" s="581"/>
      <c r="GO134" s="581"/>
      <c r="GP134" s="581"/>
      <c r="GQ134" s="581"/>
      <c r="GR134" s="581"/>
      <c r="GS134" s="581"/>
      <c r="GT134" s="581"/>
      <c r="GU134" s="581"/>
      <c r="GV134" s="581"/>
      <c r="GW134" s="581"/>
      <c r="GX134" s="581"/>
      <c r="GY134" s="581"/>
      <c r="GZ134" s="581"/>
      <c r="HA134" s="581"/>
      <c r="HB134" s="581"/>
      <c r="HC134" s="581"/>
      <c r="HD134" s="581"/>
      <c r="HE134" s="581"/>
      <c r="HF134" s="581"/>
      <c r="HG134" s="581"/>
      <c r="HH134" s="581"/>
      <c r="HI134" s="581"/>
      <c r="HJ134" s="581"/>
      <c r="HK134" s="581"/>
      <c r="HL134" s="581"/>
      <c r="HM134" s="581"/>
      <c r="HN134" s="581"/>
      <c r="HO134" s="581"/>
      <c r="HP134" s="581"/>
      <c r="HQ134" s="581"/>
      <c r="HR134" s="581"/>
      <c r="HS134" s="581"/>
      <c r="HT134" s="581"/>
      <c r="HU134" s="581"/>
      <c r="HV134" s="581"/>
      <c r="HW134" s="581"/>
      <c r="HX134" s="581"/>
      <c r="HY134" s="581"/>
      <c r="HZ134" s="581"/>
      <c r="IA134" s="581"/>
      <c r="IB134" s="581"/>
      <c r="IC134" s="581"/>
      <c r="ID134" s="581"/>
      <c r="IE134" s="581"/>
      <c r="IF134" s="581"/>
      <c r="IG134" s="581"/>
      <c r="IH134" s="581"/>
      <c r="II134" s="581"/>
      <c r="IJ134" s="581"/>
      <c r="IK134" s="581"/>
      <c r="IL134" s="581"/>
      <c r="IM134" s="581"/>
      <c r="IN134" s="581"/>
      <c r="IO134" s="581"/>
      <c r="IP134" s="581"/>
      <c r="IQ134" s="581"/>
      <c r="IR134" s="581"/>
      <c r="IS134" s="581"/>
      <c r="IT134" s="581"/>
      <c r="IU134" s="581"/>
      <c r="IV134" s="581"/>
      <c r="IW134" s="581"/>
      <c r="IX134" s="581"/>
    </row>
    <row r="135" spans="1:258" s="582" customFormat="1" ht="17.25" customHeight="1" x14ac:dyDescent="0.2">
      <c r="A135" s="623"/>
      <c r="B135" s="623"/>
      <c r="C135" s="624"/>
      <c r="D135" s="625"/>
      <c r="E135" s="624"/>
      <c r="F135" s="624"/>
      <c r="G135" s="624"/>
      <c r="H135" s="626"/>
      <c r="I135" s="591"/>
      <c r="J135" s="591"/>
      <c r="K135" s="592"/>
      <c r="L135" s="593"/>
      <c r="M135" s="962"/>
      <c r="N135" s="962"/>
      <c r="O135" s="910"/>
      <c r="P135" s="911"/>
      <c r="Q135" s="580"/>
      <c r="R135" s="581"/>
      <c r="S135" s="581"/>
      <c r="T135" s="581"/>
      <c r="U135" s="581"/>
      <c r="V135" s="581"/>
      <c r="W135" s="581"/>
      <c r="X135" s="581"/>
      <c r="Y135" s="581"/>
      <c r="Z135" s="581"/>
      <c r="AA135" s="581"/>
      <c r="AB135" s="581"/>
      <c r="AC135" s="581"/>
      <c r="AD135" s="581"/>
      <c r="AE135" s="581"/>
      <c r="AF135" s="581"/>
      <c r="AG135" s="581"/>
      <c r="AH135" s="581"/>
      <c r="AI135" s="581"/>
      <c r="AJ135" s="581"/>
      <c r="AK135" s="581"/>
      <c r="AL135" s="581"/>
      <c r="AM135" s="581"/>
      <c r="AN135" s="581"/>
      <c r="AO135" s="581"/>
      <c r="AP135" s="581"/>
      <c r="AQ135" s="581"/>
      <c r="AR135" s="581"/>
      <c r="AS135" s="581"/>
      <c r="AT135" s="581"/>
      <c r="AU135" s="581"/>
      <c r="AV135" s="581"/>
      <c r="AW135" s="581"/>
      <c r="AX135" s="581"/>
      <c r="AY135" s="581"/>
      <c r="AZ135" s="581"/>
      <c r="BA135" s="581"/>
      <c r="BB135" s="581"/>
      <c r="BC135" s="581"/>
      <c r="BD135" s="581"/>
      <c r="BE135" s="581"/>
      <c r="BF135" s="581"/>
      <c r="BG135" s="581"/>
      <c r="BH135" s="581"/>
      <c r="BI135" s="581"/>
      <c r="BJ135" s="581"/>
      <c r="BK135" s="581"/>
      <c r="BL135" s="581"/>
      <c r="BM135" s="581"/>
      <c r="BN135" s="581"/>
      <c r="BO135" s="581"/>
      <c r="BP135" s="581"/>
      <c r="BQ135" s="581"/>
      <c r="BR135" s="581"/>
      <c r="BS135" s="581"/>
      <c r="BT135" s="581"/>
      <c r="BU135" s="581"/>
      <c r="BV135" s="581"/>
      <c r="BW135" s="581"/>
      <c r="BX135" s="581"/>
      <c r="BY135" s="581"/>
      <c r="BZ135" s="581"/>
      <c r="CA135" s="581"/>
      <c r="CB135" s="581"/>
      <c r="CC135" s="581"/>
      <c r="CD135" s="581"/>
      <c r="CE135" s="581"/>
      <c r="CF135" s="581"/>
      <c r="CG135" s="581"/>
      <c r="CH135" s="581"/>
      <c r="CI135" s="581"/>
      <c r="CJ135" s="581"/>
      <c r="CK135" s="581"/>
      <c r="CL135" s="581"/>
      <c r="CM135" s="581"/>
      <c r="CN135" s="581"/>
      <c r="CO135" s="581"/>
      <c r="CP135" s="581"/>
      <c r="CQ135" s="581"/>
      <c r="CR135" s="581"/>
      <c r="CS135" s="581"/>
      <c r="CT135" s="581"/>
      <c r="CU135" s="581"/>
      <c r="CV135" s="581"/>
      <c r="CW135" s="581"/>
      <c r="CX135" s="581"/>
      <c r="CY135" s="581"/>
      <c r="CZ135" s="581"/>
      <c r="DA135" s="581"/>
      <c r="DB135" s="581"/>
      <c r="DC135" s="581"/>
      <c r="DD135" s="581"/>
      <c r="DE135" s="581"/>
      <c r="DF135" s="581"/>
      <c r="DG135" s="581"/>
      <c r="DH135" s="581"/>
      <c r="DI135" s="581"/>
      <c r="DJ135" s="581"/>
      <c r="DK135" s="581"/>
      <c r="DL135" s="581"/>
      <c r="DM135" s="581"/>
      <c r="DN135" s="581"/>
      <c r="DO135" s="581"/>
      <c r="DP135" s="581"/>
      <c r="DQ135" s="581"/>
      <c r="DR135" s="581"/>
      <c r="DS135" s="581"/>
      <c r="DT135" s="581"/>
      <c r="DU135" s="581"/>
      <c r="DV135" s="581"/>
      <c r="DW135" s="581"/>
      <c r="DX135" s="581"/>
      <c r="DY135" s="581"/>
      <c r="DZ135" s="581"/>
      <c r="EA135" s="581"/>
      <c r="EB135" s="581"/>
      <c r="EC135" s="581"/>
      <c r="ED135" s="581"/>
      <c r="EE135" s="581"/>
      <c r="EF135" s="581"/>
      <c r="EG135" s="581"/>
      <c r="EH135" s="581"/>
      <c r="EI135" s="581"/>
      <c r="EJ135" s="581"/>
      <c r="EK135" s="581"/>
      <c r="EL135" s="581"/>
      <c r="EM135" s="581"/>
      <c r="EN135" s="581"/>
      <c r="EO135" s="581"/>
      <c r="EP135" s="581"/>
      <c r="EQ135" s="581"/>
      <c r="ER135" s="581"/>
      <c r="ES135" s="581"/>
      <c r="ET135" s="581"/>
      <c r="EU135" s="581"/>
      <c r="EV135" s="581"/>
      <c r="EW135" s="581"/>
      <c r="EX135" s="581"/>
      <c r="EY135" s="581"/>
      <c r="EZ135" s="581"/>
      <c r="FA135" s="581"/>
      <c r="FB135" s="581"/>
      <c r="FC135" s="581"/>
      <c r="FD135" s="581"/>
      <c r="FE135" s="581"/>
      <c r="FF135" s="581"/>
      <c r="FG135" s="581"/>
      <c r="FH135" s="581"/>
      <c r="FI135" s="581"/>
      <c r="FJ135" s="581"/>
      <c r="FK135" s="581"/>
      <c r="FL135" s="581"/>
      <c r="FM135" s="581"/>
      <c r="FN135" s="581"/>
      <c r="FO135" s="581"/>
      <c r="FP135" s="581"/>
      <c r="FQ135" s="581"/>
      <c r="FR135" s="581"/>
      <c r="FS135" s="581"/>
      <c r="FT135" s="581"/>
      <c r="FU135" s="581"/>
      <c r="FV135" s="581"/>
      <c r="FW135" s="581"/>
      <c r="FX135" s="581"/>
      <c r="FY135" s="581"/>
      <c r="FZ135" s="581"/>
      <c r="GA135" s="581"/>
      <c r="GB135" s="581"/>
      <c r="GC135" s="581"/>
      <c r="GD135" s="581"/>
      <c r="GE135" s="581"/>
      <c r="GF135" s="581"/>
      <c r="GG135" s="581"/>
      <c r="GH135" s="581"/>
      <c r="GI135" s="581"/>
      <c r="GJ135" s="581"/>
      <c r="GK135" s="581"/>
      <c r="GL135" s="581"/>
      <c r="GM135" s="581"/>
      <c r="GN135" s="581"/>
      <c r="GO135" s="581"/>
      <c r="GP135" s="581"/>
      <c r="GQ135" s="581"/>
      <c r="GR135" s="581"/>
      <c r="GS135" s="581"/>
      <c r="GT135" s="581"/>
      <c r="GU135" s="581"/>
      <c r="GV135" s="581"/>
      <c r="GW135" s="581"/>
      <c r="GX135" s="581"/>
      <c r="GY135" s="581"/>
      <c r="GZ135" s="581"/>
      <c r="HA135" s="581"/>
      <c r="HB135" s="581"/>
      <c r="HC135" s="581"/>
      <c r="HD135" s="581"/>
      <c r="HE135" s="581"/>
      <c r="HF135" s="581"/>
      <c r="HG135" s="581"/>
      <c r="HH135" s="581"/>
      <c r="HI135" s="581"/>
      <c r="HJ135" s="581"/>
      <c r="HK135" s="581"/>
      <c r="HL135" s="581"/>
      <c r="HM135" s="581"/>
      <c r="HN135" s="581"/>
      <c r="HO135" s="581"/>
      <c r="HP135" s="581"/>
      <c r="HQ135" s="581"/>
      <c r="HR135" s="581"/>
      <c r="HS135" s="581"/>
      <c r="HT135" s="581"/>
      <c r="HU135" s="581"/>
      <c r="HV135" s="581"/>
      <c r="HW135" s="581"/>
      <c r="HX135" s="581"/>
      <c r="HY135" s="581"/>
      <c r="HZ135" s="581"/>
      <c r="IA135" s="581"/>
      <c r="IB135" s="581"/>
      <c r="IC135" s="581"/>
      <c r="ID135" s="581"/>
      <c r="IE135" s="581"/>
      <c r="IF135" s="581"/>
      <c r="IG135" s="581"/>
      <c r="IH135" s="581"/>
      <c r="II135" s="581"/>
      <c r="IJ135" s="581"/>
      <c r="IK135" s="581"/>
      <c r="IL135" s="581"/>
      <c r="IM135" s="581"/>
      <c r="IN135" s="581"/>
      <c r="IO135" s="581"/>
      <c r="IP135" s="581"/>
      <c r="IQ135" s="581"/>
      <c r="IR135" s="581"/>
      <c r="IS135" s="581"/>
      <c r="IT135" s="581"/>
      <c r="IU135" s="581"/>
      <c r="IV135" s="581"/>
      <c r="IW135" s="581"/>
      <c r="IX135" s="581"/>
    </row>
    <row r="136" spans="1:258" s="582" customFormat="1" ht="17.25" customHeight="1" thickBot="1" x14ac:dyDescent="0.25">
      <c r="A136" s="623"/>
      <c r="B136" s="623"/>
      <c r="C136" s="624"/>
      <c r="D136" s="625"/>
      <c r="E136" s="624"/>
      <c r="F136" s="624"/>
      <c r="G136" s="624"/>
      <c r="H136" s="626"/>
      <c r="I136" s="591"/>
      <c r="J136" s="591"/>
      <c r="K136" s="592"/>
      <c r="L136" s="593"/>
      <c r="M136" s="962"/>
      <c r="N136" s="962"/>
      <c r="O136" s="910"/>
      <c r="P136" s="911"/>
      <c r="Q136" s="580"/>
      <c r="R136" s="581"/>
      <c r="S136" s="581"/>
      <c r="T136" s="581"/>
      <c r="U136" s="581"/>
      <c r="V136" s="581"/>
      <c r="W136" s="581"/>
      <c r="X136" s="581"/>
      <c r="Y136" s="581"/>
      <c r="Z136" s="581"/>
      <c r="AA136" s="581"/>
      <c r="AB136" s="581"/>
      <c r="AC136" s="581"/>
      <c r="AD136" s="581"/>
      <c r="AE136" s="581"/>
      <c r="AF136" s="581"/>
      <c r="AG136" s="581"/>
      <c r="AH136" s="581"/>
      <c r="AI136" s="581"/>
      <c r="AJ136" s="581"/>
      <c r="AK136" s="581"/>
      <c r="AL136" s="581"/>
      <c r="AM136" s="581"/>
      <c r="AN136" s="581"/>
      <c r="AO136" s="581"/>
      <c r="AP136" s="581"/>
      <c r="AQ136" s="581"/>
      <c r="AR136" s="581"/>
      <c r="AS136" s="581"/>
      <c r="AT136" s="581"/>
      <c r="AU136" s="581"/>
      <c r="AV136" s="581"/>
      <c r="AW136" s="581"/>
      <c r="AX136" s="581"/>
      <c r="AY136" s="581"/>
      <c r="AZ136" s="581"/>
      <c r="BA136" s="581"/>
      <c r="BB136" s="581"/>
      <c r="BC136" s="581"/>
      <c r="BD136" s="581"/>
      <c r="BE136" s="581"/>
      <c r="BF136" s="581"/>
      <c r="BG136" s="581"/>
      <c r="BH136" s="581"/>
      <c r="BI136" s="581"/>
      <c r="BJ136" s="581"/>
      <c r="BK136" s="581"/>
      <c r="BL136" s="581"/>
      <c r="BM136" s="581"/>
      <c r="BN136" s="581"/>
      <c r="BO136" s="581"/>
      <c r="BP136" s="581"/>
      <c r="BQ136" s="581"/>
      <c r="BR136" s="581"/>
      <c r="BS136" s="581"/>
      <c r="BT136" s="581"/>
      <c r="BU136" s="581"/>
      <c r="BV136" s="581"/>
      <c r="BW136" s="581"/>
      <c r="BX136" s="581"/>
      <c r="BY136" s="581"/>
      <c r="BZ136" s="581"/>
      <c r="CA136" s="581"/>
      <c r="CB136" s="581"/>
      <c r="CC136" s="581"/>
      <c r="CD136" s="581"/>
      <c r="CE136" s="581"/>
      <c r="CF136" s="581"/>
      <c r="CG136" s="581"/>
      <c r="CH136" s="581"/>
      <c r="CI136" s="581"/>
      <c r="CJ136" s="581"/>
      <c r="CK136" s="581"/>
      <c r="CL136" s="581"/>
      <c r="CM136" s="581"/>
      <c r="CN136" s="581"/>
      <c r="CO136" s="581"/>
      <c r="CP136" s="581"/>
      <c r="CQ136" s="581"/>
      <c r="CR136" s="581"/>
      <c r="CS136" s="581"/>
      <c r="CT136" s="581"/>
      <c r="CU136" s="581"/>
      <c r="CV136" s="581"/>
      <c r="CW136" s="581"/>
      <c r="CX136" s="581"/>
      <c r="CY136" s="581"/>
      <c r="CZ136" s="581"/>
      <c r="DA136" s="581"/>
      <c r="DB136" s="581"/>
      <c r="DC136" s="581"/>
      <c r="DD136" s="581"/>
      <c r="DE136" s="581"/>
      <c r="DF136" s="581"/>
      <c r="DG136" s="581"/>
      <c r="DH136" s="581"/>
      <c r="DI136" s="581"/>
      <c r="DJ136" s="581"/>
      <c r="DK136" s="581"/>
      <c r="DL136" s="581"/>
      <c r="DM136" s="581"/>
      <c r="DN136" s="581"/>
      <c r="DO136" s="581"/>
      <c r="DP136" s="581"/>
      <c r="DQ136" s="581"/>
      <c r="DR136" s="581"/>
      <c r="DS136" s="581"/>
      <c r="DT136" s="581"/>
      <c r="DU136" s="581"/>
      <c r="DV136" s="581"/>
      <c r="DW136" s="581"/>
      <c r="DX136" s="581"/>
      <c r="DY136" s="581"/>
      <c r="DZ136" s="581"/>
      <c r="EA136" s="581"/>
      <c r="EB136" s="581"/>
      <c r="EC136" s="581"/>
      <c r="ED136" s="581"/>
      <c r="EE136" s="581"/>
      <c r="EF136" s="581"/>
      <c r="EG136" s="581"/>
      <c r="EH136" s="581"/>
      <c r="EI136" s="581"/>
      <c r="EJ136" s="581"/>
      <c r="EK136" s="581"/>
      <c r="EL136" s="581"/>
      <c r="EM136" s="581"/>
      <c r="EN136" s="581"/>
      <c r="EO136" s="581"/>
      <c r="EP136" s="581"/>
      <c r="EQ136" s="581"/>
      <c r="ER136" s="581"/>
      <c r="ES136" s="581"/>
      <c r="ET136" s="581"/>
      <c r="EU136" s="581"/>
      <c r="EV136" s="581"/>
      <c r="EW136" s="581"/>
      <c r="EX136" s="581"/>
      <c r="EY136" s="581"/>
      <c r="EZ136" s="581"/>
      <c r="FA136" s="581"/>
      <c r="FB136" s="581"/>
      <c r="FC136" s="581"/>
      <c r="FD136" s="581"/>
      <c r="FE136" s="581"/>
      <c r="FF136" s="581"/>
      <c r="FG136" s="581"/>
      <c r="FH136" s="581"/>
      <c r="FI136" s="581"/>
      <c r="FJ136" s="581"/>
      <c r="FK136" s="581"/>
      <c r="FL136" s="581"/>
      <c r="FM136" s="581"/>
      <c r="FN136" s="581"/>
      <c r="FO136" s="581"/>
      <c r="FP136" s="581"/>
      <c r="FQ136" s="581"/>
      <c r="FR136" s="581"/>
      <c r="FS136" s="581"/>
      <c r="FT136" s="581"/>
      <c r="FU136" s="581"/>
      <c r="FV136" s="581"/>
      <c r="FW136" s="581"/>
      <c r="FX136" s="581"/>
      <c r="FY136" s="581"/>
      <c r="FZ136" s="581"/>
      <c r="GA136" s="581"/>
      <c r="GB136" s="581"/>
      <c r="GC136" s="581"/>
      <c r="GD136" s="581"/>
      <c r="GE136" s="581"/>
      <c r="GF136" s="581"/>
      <c r="GG136" s="581"/>
      <c r="GH136" s="581"/>
      <c r="GI136" s="581"/>
      <c r="GJ136" s="581"/>
      <c r="GK136" s="581"/>
      <c r="GL136" s="581"/>
      <c r="GM136" s="581"/>
      <c r="GN136" s="581"/>
      <c r="GO136" s="581"/>
      <c r="GP136" s="581"/>
      <c r="GQ136" s="581"/>
      <c r="GR136" s="581"/>
      <c r="GS136" s="581"/>
      <c r="GT136" s="581"/>
      <c r="GU136" s="581"/>
      <c r="GV136" s="581"/>
      <c r="GW136" s="581"/>
      <c r="GX136" s="581"/>
      <c r="GY136" s="581"/>
      <c r="GZ136" s="581"/>
      <c r="HA136" s="581"/>
      <c r="HB136" s="581"/>
      <c r="HC136" s="581"/>
      <c r="HD136" s="581"/>
      <c r="HE136" s="581"/>
      <c r="HF136" s="581"/>
      <c r="HG136" s="581"/>
      <c r="HH136" s="581"/>
      <c r="HI136" s="581"/>
      <c r="HJ136" s="581"/>
      <c r="HK136" s="581"/>
      <c r="HL136" s="581"/>
      <c r="HM136" s="581"/>
      <c r="HN136" s="581"/>
      <c r="HO136" s="581"/>
      <c r="HP136" s="581"/>
      <c r="HQ136" s="581"/>
      <c r="HR136" s="581"/>
      <c r="HS136" s="581"/>
      <c r="HT136" s="581"/>
      <c r="HU136" s="581"/>
      <c r="HV136" s="581"/>
      <c r="HW136" s="581"/>
      <c r="HX136" s="581"/>
      <c r="HY136" s="581"/>
      <c r="HZ136" s="581"/>
      <c r="IA136" s="581"/>
      <c r="IB136" s="581"/>
      <c r="IC136" s="581"/>
      <c r="ID136" s="581"/>
      <c r="IE136" s="581"/>
      <c r="IF136" s="581"/>
      <c r="IG136" s="581"/>
      <c r="IH136" s="581"/>
      <c r="II136" s="581"/>
      <c r="IJ136" s="581"/>
      <c r="IK136" s="581"/>
      <c r="IL136" s="581"/>
      <c r="IM136" s="581"/>
      <c r="IN136" s="581"/>
      <c r="IO136" s="581"/>
      <c r="IP136" s="581"/>
      <c r="IQ136" s="581"/>
      <c r="IR136" s="581"/>
      <c r="IS136" s="581"/>
      <c r="IT136" s="581"/>
      <c r="IU136" s="581"/>
      <c r="IV136" s="581"/>
      <c r="IW136" s="581"/>
      <c r="IX136" s="581"/>
    </row>
    <row r="137" spans="1:258" s="33" customFormat="1" ht="20.100000000000001" customHeight="1" thickBot="1" x14ac:dyDescent="0.25">
      <c r="A137" s="44" t="s">
        <v>169</v>
      </c>
      <c r="B137" s="44" t="s">
        <v>170</v>
      </c>
      <c r="C137" s="324"/>
      <c r="D137" s="325"/>
      <c r="E137" s="326"/>
      <c r="F137" s="326"/>
      <c r="G137" s="324"/>
      <c r="H137" s="246"/>
      <c r="I137" s="246"/>
      <c r="J137" s="246"/>
      <c r="K137" s="246"/>
      <c r="L137" s="327"/>
      <c r="M137" s="974"/>
      <c r="N137" s="974"/>
      <c r="O137" s="917"/>
      <c r="P137" s="918"/>
      <c r="Q137" s="569"/>
      <c r="R137" s="2"/>
    </row>
    <row r="138" spans="1:258" s="33" customFormat="1" ht="15" customHeight="1" thickBot="1" x14ac:dyDescent="0.25">
      <c r="A138" s="328"/>
      <c r="B138" s="328"/>
      <c r="C138" s="329"/>
      <c r="D138" s="247"/>
      <c r="E138" s="330"/>
      <c r="F138" s="330"/>
      <c r="G138" s="330"/>
      <c r="H138" s="331"/>
      <c r="I138" s="331"/>
      <c r="J138" s="331"/>
      <c r="K138" s="331"/>
      <c r="L138" s="332"/>
      <c r="M138" s="975"/>
      <c r="N138" s="975"/>
      <c r="O138" s="917"/>
      <c r="P138" s="918"/>
      <c r="Q138" s="569"/>
      <c r="R138" s="2"/>
    </row>
    <row r="139" spans="1:258" ht="26.25" customHeight="1" thickBot="1" x14ac:dyDescent="0.25">
      <c r="A139" s="255" t="s">
        <v>171</v>
      </c>
      <c r="B139" s="255" t="s">
        <v>172</v>
      </c>
      <c r="C139" s="256"/>
      <c r="D139" s="255"/>
      <c r="E139" s="256"/>
      <c r="F139" s="256"/>
      <c r="G139" s="257"/>
      <c r="H139" s="197" t="s">
        <v>123</v>
      </c>
      <c r="I139" s="163" t="s">
        <v>93</v>
      </c>
      <c r="J139" s="163" t="s">
        <v>94</v>
      </c>
      <c r="K139" s="106"/>
      <c r="L139" s="333"/>
      <c r="M139" s="976"/>
      <c r="N139" s="976"/>
      <c r="P139" s="920" t="s">
        <v>123</v>
      </c>
      <c r="Q139" s="570" t="s">
        <v>173</v>
      </c>
      <c r="R139" s="334" t="s">
        <v>94</v>
      </c>
    </row>
    <row r="140" spans="1:258" s="582" customFormat="1" ht="15" customHeight="1" thickBot="1" x14ac:dyDescent="0.25">
      <c r="A140" s="1112"/>
      <c r="B140" s="714" t="s">
        <v>578</v>
      </c>
      <c r="C140" s="1122" t="s">
        <v>174</v>
      </c>
      <c r="D140" s="1123">
        <v>16</v>
      </c>
      <c r="E140" s="825"/>
      <c r="F140" s="1120"/>
      <c r="G140" s="826" t="s">
        <v>83</v>
      </c>
      <c r="H140" s="1028"/>
      <c r="I140" s="1032"/>
      <c r="J140" s="1117"/>
      <c r="K140" s="778"/>
      <c r="L140" s="585"/>
      <c r="M140" s="585"/>
      <c r="N140" s="585"/>
      <c r="O140" s="1113"/>
      <c r="P140" s="1114"/>
      <c r="Q140" s="1115"/>
      <c r="R140" s="1116"/>
      <c r="S140" s="581"/>
      <c r="T140" s="581"/>
      <c r="U140" s="581"/>
      <c r="V140" s="581"/>
      <c r="W140" s="581"/>
      <c r="X140" s="581"/>
      <c r="Y140" s="581"/>
      <c r="Z140" s="581"/>
      <c r="AA140" s="581"/>
      <c r="AB140" s="581"/>
      <c r="AC140" s="581"/>
      <c r="AD140" s="581"/>
      <c r="AE140" s="581"/>
      <c r="AF140" s="581"/>
      <c r="AG140" s="581"/>
      <c r="AH140" s="581"/>
      <c r="AI140" s="581"/>
      <c r="AJ140" s="581"/>
      <c r="AK140" s="581"/>
      <c r="AL140" s="581"/>
      <c r="AM140" s="581"/>
      <c r="AN140" s="581"/>
      <c r="AO140" s="581"/>
      <c r="AP140" s="581"/>
      <c r="AQ140" s="581"/>
      <c r="AR140" s="581"/>
      <c r="AS140" s="581"/>
      <c r="AT140" s="581"/>
      <c r="AU140" s="581"/>
      <c r="AV140" s="581"/>
      <c r="AW140" s="581"/>
      <c r="AX140" s="581"/>
      <c r="AY140" s="581"/>
      <c r="AZ140" s="581"/>
      <c r="BA140" s="581"/>
      <c r="BB140" s="581"/>
      <c r="BC140" s="581"/>
      <c r="BD140" s="581"/>
      <c r="BE140" s="581"/>
      <c r="BF140" s="581"/>
      <c r="BG140" s="581"/>
      <c r="BH140" s="581"/>
      <c r="BI140" s="581"/>
      <c r="BJ140" s="581"/>
      <c r="BK140" s="581"/>
      <c r="BL140" s="581"/>
      <c r="BM140" s="581"/>
      <c r="BN140" s="581"/>
      <c r="BO140" s="581"/>
      <c r="BP140" s="581"/>
      <c r="BQ140" s="581"/>
      <c r="BR140" s="581"/>
      <c r="BS140" s="581"/>
      <c r="BT140" s="581"/>
      <c r="BU140" s="581"/>
      <c r="BV140" s="581"/>
      <c r="BW140" s="581"/>
      <c r="BX140" s="581"/>
      <c r="BY140" s="581"/>
      <c r="BZ140" s="581"/>
      <c r="CA140" s="581"/>
      <c r="CB140" s="581"/>
      <c r="CC140" s="581"/>
      <c r="CD140" s="581"/>
      <c r="CE140" s="581"/>
      <c r="CF140" s="581"/>
      <c r="CG140" s="581"/>
      <c r="CH140" s="581"/>
      <c r="CI140" s="581"/>
      <c r="CJ140" s="581"/>
      <c r="CK140" s="581"/>
      <c r="CL140" s="581"/>
      <c r="CM140" s="581"/>
      <c r="CN140" s="581"/>
      <c r="CO140" s="581"/>
      <c r="CP140" s="581"/>
      <c r="CQ140" s="581"/>
      <c r="CR140" s="581"/>
      <c r="CS140" s="581"/>
      <c r="CT140" s="581"/>
      <c r="CU140" s="581"/>
      <c r="CV140" s="581"/>
      <c r="CW140" s="581"/>
      <c r="CX140" s="581"/>
      <c r="CY140" s="581"/>
      <c r="CZ140" s="581"/>
      <c r="DA140" s="581"/>
      <c r="DB140" s="581"/>
      <c r="DC140" s="581"/>
      <c r="DD140" s="581"/>
      <c r="DE140" s="581"/>
      <c r="DF140" s="581"/>
      <c r="DG140" s="581"/>
      <c r="DH140" s="581"/>
      <c r="DI140" s="581"/>
      <c r="DJ140" s="581"/>
      <c r="DK140" s="581"/>
      <c r="DL140" s="581"/>
      <c r="DM140" s="581"/>
      <c r="DN140" s="581"/>
      <c r="DO140" s="581"/>
      <c r="DP140" s="581"/>
      <c r="DQ140" s="581"/>
      <c r="DR140" s="581"/>
      <c r="DS140" s="581"/>
      <c r="DT140" s="581"/>
      <c r="DU140" s="581"/>
      <c r="DV140" s="581"/>
      <c r="DW140" s="581"/>
      <c r="DX140" s="581"/>
      <c r="DY140" s="581"/>
      <c r="DZ140" s="581"/>
      <c r="EA140" s="581"/>
      <c r="EB140" s="581"/>
      <c r="EC140" s="581"/>
      <c r="ED140" s="581"/>
      <c r="EE140" s="581"/>
      <c r="EF140" s="581"/>
      <c r="EG140" s="581"/>
      <c r="EH140" s="581"/>
      <c r="EI140" s="581"/>
      <c r="EJ140" s="581"/>
      <c r="EK140" s="581"/>
      <c r="EL140" s="581"/>
      <c r="EM140" s="581"/>
      <c r="EN140" s="581"/>
      <c r="EO140" s="581"/>
      <c r="EP140" s="581"/>
      <c r="EQ140" s="581"/>
      <c r="ER140" s="581"/>
      <c r="ES140" s="581"/>
      <c r="ET140" s="581"/>
      <c r="EU140" s="581"/>
      <c r="EV140" s="581"/>
      <c r="EW140" s="581"/>
      <c r="EX140" s="581"/>
      <c r="EY140" s="581"/>
      <c r="EZ140" s="581"/>
      <c r="FA140" s="581"/>
      <c r="FB140" s="581"/>
      <c r="FC140" s="581"/>
      <c r="FD140" s="581"/>
      <c r="FE140" s="581"/>
      <c r="FF140" s="581"/>
      <c r="FG140" s="581"/>
      <c r="FH140" s="581"/>
      <c r="FI140" s="581"/>
      <c r="FJ140" s="581"/>
      <c r="FK140" s="581"/>
      <c r="FL140" s="581"/>
      <c r="FM140" s="581"/>
      <c r="FN140" s="581"/>
      <c r="FO140" s="581"/>
      <c r="FP140" s="581"/>
      <c r="FQ140" s="581"/>
      <c r="FR140" s="581"/>
      <c r="FS140" s="581"/>
      <c r="FT140" s="581"/>
      <c r="FU140" s="581"/>
      <c r="FV140" s="581"/>
      <c r="FW140" s="581"/>
      <c r="FX140" s="581"/>
      <c r="FY140" s="581"/>
      <c r="FZ140" s="581"/>
      <c r="GA140" s="581"/>
      <c r="GB140" s="581"/>
      <c r="GC140" s="581"/>
      <c r="GD140" s="581"/>
      <c r="GE140" s="581"/>
      <c r="GF140" s="581"/>
      <c r="GG140" s="581"/>
      <c r="GH140" s="581"/>
      <c r="GI140" s="581"/>
      <c r="GJ140" s="581"/>
      <c r="GK140" s="581"/>
      <c r="GL140" s="581"/>
      <c r="GM140" s="581"/>
      <c r="GN140" s="581"/>
      <c r="GO140" s="581"/>
      <c r="GP140" s="581"/>
      <c r="GQ140" s="581"/>
      <c r="GR140" s="581"/>
      <c r="GS140" s="581"/>
      <c r="GT140" s="581"/>
      <c r="GU140" s="581"/>
      <c r="GV140" s="581"/>
      <c r="GW140" s="581"/>
      <c r="GX140" s="581"/>
      <c r="GY140" s="581"/>
      <c r="GZ140" s="581"/>
      <c r="HA140" s="581"/>
      <c r="HB140" s="581"/>
      <c r="HC140" s="581"/>
      <c r="HD140" s="581"/>
      <c r="HE140" s="581"/>
      <c r="HF140" s="581"/>
      <c r="HG140" s="581"/>
      <c r="HH140" s="581"/>
      <c r="HI140" s="581"/>
      <c r="HJ140" s="581"/>
      <c r="HK140" s="581"/>
      <c r="HL140" s="581"/>
      <c r="HM140" s="581"/>
      <c r="HN140" s="581"/>
      <c r="HO140" s="581"/>
      <c r="HP140" s="581"/>
      <c r="HQ140" s="581"/>
      <c r="HR140" s="581"/>
      <c r="HS140" s="581"/>
      <c r="HT140" s="581"/>
      <c r="HU140" s="581"/>
      <c r="HV140" s="581"/>
      <c r="HW140" s="581"/>
      <c r="HX140" s="581"/>
      <c r="HY140" s="581"/>
      <c r="HZ140" s="581"/>
      <c r="IA140" s="581"/>
      <c r="IB140" s="581"/>
      <c r="IC140" s="581"/>
      <c r="ID140" s="581"/>
      <c r="IE140" s="581"/>
      <c r="IF140" s="581"/>
      <c r="IG140" s="581"/>
      <c r="IH140" s="581"/>
      <c r="II140" s="581"/>
      <c r="IJ140" s="581"/>
      <c r="IK140" s="581"/>
      <c r="IL140" s="581"/>
      <c r="IM140" s="581"/>
      <c r="IN140" s="581"/>
      <c r="IO140" s="581"/>
      <c r="IP140" s="581"/>
      <c r="IQ140" s="581"/>
      <c r="IR140" s="581"/>
      <c r="IS140" s="581"/>
      <c r="IT140" s="581"/>
      <c r="IU140" s="581"/>
      <c r="IV140" s="581"/>
      <c r="IW140" s="581"/>
      <c r="IX140" s="581"/>
    </row>
    <row r="141" spans="1:258" s="582" customFormat="1" ht="15" customHeight="1" thickBot="1" x14ac:dyDescent="0.25">
      <c r="A141" s="1112"/>
      <c r="B141" s="805" t="s">
        <v>576</v>
      </c>
      <c r="C141" s="1122" t="s">
        <v>174</v>
      </c>
      <c r="D141" s="1123">
        <v>16</v>
      </c>
      <c r="E141" s="825" t="s">
        <v>127</v>
      </c>
      <c r="F141" s="1121"/>
      <c r="G141" s="1142" t="s">
        <v>83</v>
      </c>
      <c r="H141" s="1032"/>
      <c r="I141" s="1118"/>
      <c r="J141" s="1119"/>
      <c r="K141" s="778"/>
      <c r="L141" s="585"/>
      <c r="M141" s="585"/>
      <c r="N141" s="585"/>
      <c r="O141" s="1113"/>
      <c r="P141" s="1114"/>
      <c r="Q141" s="1115"/>
      <c r="R141" s="1116"/>
      <c r="S141" s="581"/>
      <c r="T141" s="581"/>
      <c r="U141" s="581"/>
      <c r="V141" s="581"/>
      <c r="W141" s="581"/>
      <c r="X141" s="581"/>
      <c r="Y141" s="581"/>
      <c r="Z141" s="581"/>
      <c r="AA141" s="581"/>
      <c r="AB141" s="581"/>
      <c r="AC141" s="581"/>
      <c r="AD141" s="581"/>
      <c r="AE141" s="581"/>
      <c r="AF141" s="581"/>
      <c r="AG141" s="581"/>
      <c r="AH141" s="581"/>
      <c r="AI141" s="581"/>
      <c r="AJ141" s="581"/>
      <c r="AK141" s="581"/>
      <c r="AL141" s="581"/>
      <c r="AM141" s="581"/>
      <c r="AN141" s="581"/>
      <c r="AO141" s="581"/>
      <c r="AP141" s="581"/>
      <c r="AQ141" s="581"/>
      <c r="AR141" s="581"/>
      <c r="AS141" s="581"/>
      <c r="AT141" s="581"/>
      <c r="AU141" s="581"/>
      <c r="AV141" s="581"/>
      <c r="AW141" s="581"/>
      <c r="AX141" s="581"/>
      <c r="AY141" s="581"/>
      <c r="AZ141" s="581"/>
      <c r="BA141" s="581"/>
      <c r="BB141" s="581"/>
      <c r="BC141" s="581"/>
      <c r="BD141" s="581"/>
      <c r="BE141" s="581"/>
      <c r="BF141" s="581"/>
      <c r="BG141" s="581"/>
      <c r="BH141" s="581"/>
      <c r="BI141" s="581"/>
      <c r="BJ141" s="581"/>
      <c r="BK141" s="581"/>
      <c r="BL141" s="581"/>
      <c r="BM141" s="581"/>
      <c r="BN141" s="581"/>
      <c r="BO141" s="581"/>
      <c r="BP141" s="581"/>
      <c r="BQ141" s="581"/>
      <c r="BR141" s="581"/>
      <c r="BS141" s="581"/>
      <c r="BT141" s="581"/>
      <c r="BU141" s="581"/>
      <c r="BV141" s="581"/>
      <c r="BW141" s="581"/>
      <c r="BX141" s="581"/>
      <c r="BY141" s="581"/>
      <c r="BZ141" s="581"/>
      <c r="CA141" s="581"/>
      <c r="CB141" s="581"/>
      <c r="CC141" s="581"/>
      <c r="CD141" s="581"/>
      <c r="CE141" s="581"/>
      <c r="CF141" s="581"/>
      <c r="CG141" s="581"/>
      <c r="CH141" s="581"/>
      <c r="CI141" s="581"/>
      <c r="CJ141" s="581"/>
      <c r="CK141" s="581"/>
      <c r="CL141" s="581"/>
      <c r="CM141" s="581"/>
      <c r="CN141" s="581"/>
      <c r="CO141" s="581"/>
      <c r="CP141" s="581"/>
      <c r="CQ141" s="581"/>
      <c r="CR141" s="581"/>
      <c r="CS141" s="581"/>
      <c r="CT141" s="581"/>
      <c r="CU141" s="581"/>
      <c r="CV141" s="581"/>
      <c r="CW141" s="581"/>
      <c r="CX141" s="581"/>
      <c r="CY141" s="581"/>
      <c r="CZ141" s="581"/>
      <c r="DA141" s="581"/>
      <c r="DB141" s="581"/>
      <c r="DC141" s="581"/>
      <c r="DD141" s="581"/>
      <c r="DE141" s="581"/>
      <c r="DF141" s="581"/>
      <c r="DG141" s="581"/>
      <c r="DH141" s="581"/>
      <c r="DI141" s="581"/>
      <c r="DJ141" s="581"/>
      <c r="DK141" s="581"/>
      <c r="DL141" s="581"/>
      <c r="DM141" s="581"/>
      <c r="DN141" s="581"/>
      <c r="DO141" s="581"/>
      <c r="DP141" s="581"/>
      <c r="DQ141" s="581"/>
      <c r="DR141" s="581"/>
      <c r="DS141" s="581"/>
      <c r="DT141" s="581"/>
      <c r="DU141" s="581"/>
      <c r="DV141" s="581"/>
      <c r="DW141" s="581"/>
      <c r="DX141" s="581"/>
      <c r="DY141" s="581"/>
      <c r="DZ141" s="581"/>
      <c r="EA141" s="581"/>
      <c r="EB141" s="581"/>
      <c r="EC141" s="581"/>
      <c r="ED141" s="581"/>
      <c r="EE141" s="581"/>
      <c r="EF141" s="581"/>
      <c r="EG141" s="581"/>
      <c r="EH141" s="581"/>
      <c r="EI141" s="581"/>
      <c r="EJ141" s="581"/>
      <c r="EK141" s="581"/>
      <c r="EL141" s="581"/>
      <c r="EM141" s="581"/>
      <c r="EN141" s="581"/>
      <c r="EO141" s="581"/>
      <c r="EP141" s="581"/>
      <c r="EQ141" s="581"/>
      <c r="ER141" s="581"/>
      <c r="ES141" s="581"/>
      <c r="ET141" s="581"/>
      <c r="EU141" s="581"/>
      <c r="EV141" s="581"/>
      <c r="EW141" s="581"/>
      <c r="EX141" s="581"/>
      <c r="EY141" s="581"/>
      <c r="EZ141" s="581"/>
      <c r="FA141" s="581"/>
      <c r="FB141" s="581"/>
      <c r="FC141" s="581"/>
      <c r="FD141" s="581"/>
      <c r="FE141" s="581"/>
      <c r="FF141" s="581"/>
      <c r="FG141" s="581"/>
      <c r="FH141" s="581"/>
      <c r="FI141" s="581"/>
      <c r="FJ141" s="581"/>
      <c r="FK141" s="581"/>
      <c r="FL141" s="581"/>
      <c r="FM141" s="581"/>
      <c r="FN141" s="581"/>
      <c r="FO141" s="581"/>
      <c r="FP141" s="581"/>
      <c r="FQ141" s="581"/>
      <c r="FR141" s="581"/>
      <c r="FS141" s="581"/>
      <c r="FT141" s="581"/>
      <c r="FU141" s="581"/>
      <c r="FV141" s="581"/>
      <c r="FW141" s="581"/>
      <c r="FX141" s="581"/>
      <c r="FY141" s="581"/>
      <c r="FZ141" s="581"/>
      <c r="GA141" s="581"/>
      <c r="GB141" s="581"/>
      <c r="GC141" s="581"/>
      <c r="GD141" s="581"/>
      <c r="GE141" s="581"/>
      <c r="GF141" s="581"/>
      <c r="GG141" s="581"/>
      <c r="GH141" s="581"/>
      <c r="GI141" s="581"/>
      <c r="GJ141" s="581"/>
      <c r="GK141" s="581"/>
      <c r="GL141" s="581"/>
      <c r="GM141" s="581"/>
      <c r="GN141" s="581"/>
      <c r="GO141" s="581"/>
      <c r="GP141" s="581"/>
      <c r="GQ141" s="581"/>
      <c r="GR141" s="581"/>
      <c r="GS141" s="581"/>
      <c r="GT141" s="581"/>
      <c r="GU141" s="581"/>
      <c r="GV141" s="581"/>
      <c r="GW141" s="581"/>
      <c r="GX141" s="581"/>
      <c r="GY141" s="581"/>
      <c r="GZ141" s="581"/>
      <c r="HA141" s="581"/>
      <c r="HB141" s="581"/>
      <c r="HC141" s="581"/>
      <c r="HD141" s="581"/>
      <c r="HE141" s="581"/>
      <c r="HF141" s="581"/>
      <c r="HG141" s="581"/>
      <c r="HH141" s="581"/>
      <c r="HI141" s="581"/>
      <c r="HJ141" s="581"/>
      <c r="HK141" s="581"/>
      <c r="HL141" s="581"/>
      <c r="HM141" s="581"/>
      <c r="HN141" s="581"/>
      <c r="HO141" s="581"/>
      <c r="HP141" s="581"/>
      <c r="HQ141" s="581"/>
      <c r="HR141" s="581"/>
      <c r="HS141" s="581"/>
      <c r="HT141" s="581"/>
      <c r="HU141" s="581"/>
      <c r="HV141" s="581"/>
      <c r="HW141" s="581"/>
      <c r="HX141" s="581"/>
      <c r="HY141" s="581"/>
      <c r="HZ141" s="581"/>
      <c r="IA141" s="581"/>
      <c r="IB141" s="581"/>
      <c r="IC141" s="581"/>
      <c r="ID141" s="581"/>
      <c r="IE141" s="581"/>
      <c r="IF141" s="581"/>
      <c r="IG141" s="581"/>
      <c r="IH141" s="581"/>
      <c r="II141" s="581"/>
      <c r="IJ141" s="581"/>
      <c r="IK141" s="581"/>
      <c r="IL141" s="581"/>
      <c r="IM141" s="581"/>
      <c r="IN141" s="581"/>
      <c r="IO141" s="581"/>
      <c r="IP141" s="581"/>
      <c r="IQ141" s="581"/>
      <c r="IR141" s="581"/>
      <c r="IS141" s="581"/>
      <c r="IT141" s="581"/>
      <c r="IU141" s="581"/>
      <c r="IV141" s="581"/>
      <c r="IW141" s="581"/>
      <c r="IX141" s="581"/>
    </row>
    <row r="142" spans="1:258" s="582" customFormat="1" ht="15" customHeight="1" thickBot="1" x14ac:dyDescent="0.25">
      <c r="A142" s="1112"/>
      <c r="B142" s="805" t="s">
        <v>581</v>
      </c>
      <c r="C142" s="1122" t="s">
        <v>174</v>
      </c>
      <c r="D142" s="1123">
        <v>16</v>
      </c>
      <c r="E142" s="825" t="s">
        <v>135</v>
      </c>
      <c r="F142" s="1120"/>
      <c r="G142" s="826" t="s">
        <v>83</v>
      </c>
      <c r="H142" s="1032"/>
      <c r="I142" s="1032"/>
      <c r="J142" s="1117"/>
      <c r="K142" s="778"/>
      <c r="L142" s="585"/>
      <c r="M142" s="585"/>
      <c r="N142" s="585"/>
      <c r="O142" s="1113"/>
      <c r="P142" s="1114"/>
      <c r="Q142" s="1115"/>
      <c r="R142" s="1116"/>
      <c r="S142" s="581"/>
      <c r="T142" s="581"/>
      <c r="U142" s="581"/>
      <c r="V142" s="581"/>
      <c r="W142" s="581"/>
      <c r="X142" s="581"/>
      <c r="Y142" s="581"/>
      <c r="Z142" s="581"/>
      <c r="AA142" s="581"/>
      <c r="AB142" s="581"/>
      <c r="AC142" s="581"/>
      <c r="AD142" s="581"/>
      <c r="AE142" s="581"/>
      <c r="AF142" s="581"/>
      <c r="AG142" s="581"/>
      <c r="AH142" s="581"/>
      <c r="AI142" s="581"/>
      <c r="AJ142" s="581"/>
      <c r="AK142" s="581"/>
      <c r="AL142" s="581"/>
      <c r="AM142" s="581"/>
      <c r="AN142" s="581"/>
      <c r="AO142" s="581"/>
      <c r="AP142" s="581"/>
      <c r="AQ142" s="581"/>
      <c r="AR142" s="581"/>
      <c r="AS142" s="581"/>
      <c r="AT142" s="581"/>
      <c r="AU142" s="581"/>
      <c r="AV142" s="581"/>
      <c r="AW142" s="581"/>
      <c r="AX142" s="581"/>
      <c r="AY142" s="581"/>
      <c r="AZ142" s="581"/>
      <c r="BA142" s="581"/>
      <c r="BB142" s="581"/>
      <c r="BC142" s="581"/>
      <c r="BD142" s="581"/>
      <c r="BE142" s="581"/>
      <c r="BF142" s="581"/>
      <c r="BG142" s="581"/>
      <c r="BH142" s="581"/>
      <c r="BI142" s="581"/>
      <c r="BJ142" s="581"/>
      <c r="BK142" s="581"/>
      <c r="BL142" s="581"/>
      <c r="BM142" s="581"/>
      <c r="BN142" s="581"/>
      <c r="BO142" s="581"/>
      <c r="BP142" s="581"/>
      <c r="BQ142" s="581"/>
      <c r="BR142" s="581"/>
      <c r="BS142" s="581"/>
      <c r="BT142" s="581"/>
      <c r="BU142" s="581"/>
      <c r="BV142" s="581"/>
      <c r="BW142" s="581"/>
      <c r="BX142" s="581"/>
      <c r="BY142" s="581"/>
      <c r="BZ142" s="581"/>
      <c r="CA142" s="581"/>
      <c r="CB142" s="581"/>
      <c r="CC142" s="581"/>
      <c r="CD142" s="581"/>
      <c r="CE142" s="581"/>
      <c r="CF142" s="581"/>
      <c r="CG142" s="581"/>
      <c r="CH142" s="581"/>
      <c r="CI142" s="581"/>
      <c r="CJ142" s="581"/>
      <c r="CK142" s="581"/>
      <c r="CL142" s="581"/>
      <c r="CM142" s="581"/>
      <c r="CN142" s="581"/>
      <c r="CO142" s="581"/>
      <c r="CP142" s="581"/>
      <c r="CQ142" s="581"/>
      <c r="CR142" s="581"/>
      <c r="CS142" s="581"/>
      <c r="CT142" s="581"/>
      <c r="CU142" s="581"/>
      <c r="CV142" s="581"/>
      <c r="CW142" s="581"/>
      <c r="CX142" s="581"/>
      <c r="CY142" s="581"/>
      <c r="CZ142" s="581"/>
      <c r="DA142" s="581"/>
      <c r="DB142" s="581"/>
      <c r="DC142" s="581"/>
      <c r="DD142" s="581"/>
      <c r="DE142" s="581"/>
      <c r="DF142" s="581"/>
      <c r="DG142" s="581"/>
      <c r="DH142" s="581"/>
      <c r="DI142" s="581"/>
      <c r="DJ142" s="581"/>
      <c r="DK142" s="581"/>
      <c r="DL142" s="581"/>
      <c r="DM142" s="581"/>
      <c r="DN142" s="581"/>
      <c r="DO142" s="581"/>
      <c r="DP142" s="581"/>
      <c r="DQ142" s="581"/>
      <c r="DR142" s="581"/>
      <c r="DS142" s="581"/>
      <c r="DT142" s="581"/>
      <c r="DU142" s="581"/>
      <c r="DV142" s="581"/>
      <c r="DW142" s="581"/>
      <c r="DX142" s="581"/>
      <c r="DY142" s="581"/>
      <c r="DZ142" s="581"/>
      <c r="EA142" s="581"/>
      <c r="EB142" s="581"/>
      <c r="EC142" s="581"/>
      <c r="ED142" s="581"/>
      <c r="EE142" s="581"/>
      <c r="EF142" s="581"/>
      <c r="EG142" s="581"/>
      <c r="EH142" s="581"/>
      <c r="EI142" s="581"/>
      <c r="EJ142" s="581"/>
      <c r="EK142" s="581"/>
      <c r="EL142" s="581"/>
      <c r="EM142" s="581"/>
      <c r="EN142" s="581"/>
      <c r="EO142" s="581"/>
      <c r="EP142" s="581"/>
      <c r="EQ142" s="581"/>
      <c r="ER142" s="581"/>
      <c r="ES142" s="581"/>
      <c r="ET142" s="581"/>
      <c r="EU142" s="581"/>
      <c r="EV142" s="581"/>
      <c r="EW142" s="581"/>
      <c r="EX142" s="581"/>
      <c r="EY142" s="581"/>
      <c r="EZ142" s="581"/>
      <c r="FA142" s="581"/>
      <c r="FB142" s="581"/>
      <c r="FC142" s="581"/>
      <c r="FD142" s="581"/>
      <c r="FE142" s="581"/>
      <c r="FF142" s="581"/>
      <c r="FG142" s="581"/>
      <c r="FH142" s="581"/>
      <c r="FI142" s="581"/>
      <c r="FJ142" s="581"/>
      <c r="FK142" s="581"/>
      <c r="FL142" s="581"/>
      <c r="FM142" s="581"/>
      <c r="FN142" s="581"/>
      <c r="FO142" s="581"/>
      <c r="FP142" s="581"/>
      <c r="FQ142" s="581"/>
      <c r="FR142" s="581"/>
      <c r="FS142" s="581"/>
      <c r="FT142" s="581"/>
      <c r="FU142" s="581"/>
      <c r="FV142" s="581"/>
      <c r="FW142" s="581"/>
      <c r="FX142" s="581"/>
      <c r="FY142" s="581"/>
      <c r="FZ142" s="581"/>
      <c r="GA142" s="581"/>
      <c r="GB142" s="581"/>
      <c r="GC142" s="581"/>
      <c r="GD142" s="581"/>
      <c r="GE142" s="581"/>
      <c r="GF142" s="581"/>
      <c r="GG142" s="581"/>
      <c r="GH142" s="581"/>
      <c r="GI142" s="581"/>
      <c r="GJ142" s="581"/>
      <c r="GK142" s="581"/>
      <c r="GL142" s="581"/>
      <c r="GM142" s="581"/>
      <c r="GN142" s="581"/>
      <c r="GO142" s="581"/>
      <c r="GP142" s="581"/>
      <c r="GQ142" s="581"/>
      <c r="GR142" s="581"/>
      <c r="GS142" s="581"/>
      <c r="GT142" s="581"/>
      <c r="GU142" s="581"/>
      <c r="GV142" s="581"/>
      <c r="GW142" s="581"/>
      <c r="GX142" s="581"/>
      <c r="GY142" s="581"/>
      <c r="GZ142" s="581"/>
      <c r="HA142" s="581"/>
      <c r="HB142" s="581"/>
      <c r="HC142" s="581"/>
      <c r="HD142" s="581"/>
      <c r="HE142" s="581"/>
      <c r="HF142" s="581"/>
      <c r="HG142" s="581"/>
      <c r="HH142" s="581"/>
      <c r="HI142" s="581"/>
      <c r="HJ142" s="581"/>
      <c r="HK142" s="581"/>
      <c r="HL142" s="581"/>
      <c r="HM142" s="581"/>
      <c r="HN142" s="581"/>
      <c r="HO142" s="581"/>
      <c r="HP142" s="581"/>
      <c r="HQ142" s="581"/>
      <c r="HR142" s="581"/>
      <c r="HS142" s="581"/>
      <c r="HT142" s="581"/>
      <c r="HU142" s="581"/>
      <c r="HV142" s="581"/>
      <c r="HW142" s="581"/>
      <c r="HX142" s="581"/>
      <c r="HY142" s="581"/>
      <c r="HZ142" s="581"/>
      <c r="IA142" s="581"/>
      <c r="IB142" s="581"/>
      <c r="IC142" s="581"/>
      <c r="ID142" s="581"/>
      <c r="IE142" s="581"/>
      <c r="IF142" s="581"/>
      <c r="IG142" s="581"/>
      <c r="IH142" s="581"/>
      <c r="II142" s="581"/>
      <c r="IJ142" s="581"/>
      <c r="IK142" s="581"/>
      <c r="IL142" s="581"/>
      <c r="IM142" s="581"/>
      <c r="IN142" s="581"/>
      <c r="IO142" s="581"/>
      <c r="IP142" s="581"/>
      <c r="IQ142" s="581"/>
      <c r="IR142" s="581"/>
      <c r="IS142" s="581"/>
      <c r="IT142" s="581"/>
      <c r="IU142" s="581"/>
      <c r="IV142" s="581"/>
      <c r="IW142" s="581"/>
      <c r="IX142" s="581"/>
    </row>
    <row r="143" spans="1:258" s="138" customFormat="1" ht="16.5" customHeight="1" thickBot="1" x14ac:dyDescent="0.25">
      <c r="A143" s="336" t="s">
        <v>175</v>
      </c>
      <c r="B143" s="816" t="s">
        <v>577</v>
      </c>
      <c r="C143" s="1124" t="s">
        <v>174</v>
      </c>
      <c r="D143" s="1125" t="s">
        <v>176</v>
      </c>
      <c r="E143" s="1126"/>
      <c r="F143" s="1126"/>
      <c r="G143" s="1127" t="s">
        <v>83</v>
      </c>
      <c r="H143" s="1128"/>
      <c r="I143" s="1128"/>
      <c r="J143" s="1128"/>
      <c r="K143" s="86"/>
      <c r="L143" s="337"/>
      <c r="M143" s="977"/>
      <c r="N143" s="977"/>
      <c r="O143" s="922" t="s">
        <v>177</v>
      </c>
      <c r="P143" s="923" t="e">
        <f>#REF!/H143</f>
        <v>#REF!</v>
      </c>
      <c r="Q143" s="571" t="e">
        <f>#REF!/I143</f>
        <v>#REF!</v>
      </c>
      <c r="R143" s="338" t="e">
        <f>#REF!/J143</f>
        <v>#REF!</v>
      </c>
    </row>
    <row r="144" spans="1:258" s="138" customFormat="1" ht="15.75" customHeight="1" x14ac:dyDescent="0.2">
      <c r="A144" s="339" t="s">
        <v>178</v>
      </c>
      <c r="B144" s="1129" t="s">
        <v>579</v>
      </c>
      <c r="C144" s="1130" t="s">
        <v>174</v>
      </c>
      <c r="D144" s="1131" t="s">
        <v>176</v>
      </c>
      <c r="E144" s="1132" t="s">
        <v>127</v>
      </c>
      <c r="F144" s="1132"/>
      <c r="G144" s="1133" t="s">
        <v>83</v>
      </c>
      <c r="H144" s="1134"/>
      <c r="I144" s="1134"/>
      <c r="J144" s="1134"/>
      <c r="K144" s="86"/>
      <c r="L144" s="96"/>
      <c r="M144" s="962"/>
      <c r="N144" s="962"/>
      <c r="O144" s="924"/>
      <c r="P144" s="899"/>
      <c r="Q144" s="572"/>
      <c r="R144" s="340"/>
    </row>
    <row r="145" spans="1:258" ht="15.75" customHeight="1" thickBot="1" x14ac:dyDescent="0.25">
      <c r="A145" s="341" t="s">
        <v>179</v>
      </c>
      <c r="B145" s="1135" t="s">
        <v>580</v>
      </c>
      <c r="C145" s="1136" t="s">
        <v>174</v>
      </c>
      <c r="D145" s="1137" t="s">
        <v>176</v>
      </c>
      <c r="E145" s="1138" t="s">
        <v>135</v>
      </c>
      <c r="F145" s="1138"/>
      <c r="G145" s="1139" t="s">
        <v>83</v>
      </c>
      <c r="H145" s="1140"/>
      <c r="I145" s="1141"/>
      <c r="J145" s="1141"/>
      <c r="K145" s="106"/>
      <c r="M145" s="962"/>
      <c r="N145" s="962"/>
      <c r="O145" s="925"/>
      <c r="P145" s="563"/>
      <c r="Q145" s="563"/>
      <c r="R145" s="59"/>
    </row>
    <row r="146" spans="1:258" ht="15" customHeight="1" x14ac:dyDescent="0.2">
      <c r="A146" s="342"/>
      <c r="B146" s="1022"/>
      <c r="C146" s="1023"/>
      <c r="D146" s="1024"/>
      <c r="E146" s="1023"/>
      <c r="F146" s="1023"/>
      <c r="G146" s="1023"/>
      <c r="H146" s="1026"/>
      <c r="I146" s="1026"/>
      <c r="J146" s="1026"/>
      <c r="K146" s="106"/>
      <c r="M146" s="962"/>
      <c r="N146" s="962"/>
      <c r="O146" s="925"/>
      <c r="P146" s="563"/>
      <c r="Q146" s="563"/>
      <c r="R146" s="59"/>
    </row>
    <row r="147" spans="1:258" ht="15" customHeight="1" x14ac:dyDescent="0.2">
      <c r="A147" s="342"/>
      <c r="B147" s="342"/>
      <c r="C147" s="343"/>
      <c r="D147" s="344"/>
      <c r="E147" s="343"/>
      <c r="F147" s="343"/>
      <c r="G147" s="343"/>
      <c r="H147" s="298"/>
      <c r="I147" s="298"/>
      <c r="J147" s="298"/>
      <c r="K147" s="106"/>
      <c r="M147" s="962"/>
      <c r="N147" s="962"/>
      <c r="O147" s="925"/>
      <c r="P147" s="563"/>
      <c r="Q147" s="563"/>
      <c r="R147" s="59"/>
    </row>
    <row r="148" spans="1:258" s="582" customFormat="1" ht="15" customHeight="1" x14ac:dyDescent="0.2">
      <c r="A148" s="1022"/>
      <c r="B148" s="1022"/>
      <c r="C148" s="1023"/>
      <c r="D148" s="1024"/>
      <c r="E148" s="1023"/>
      <c r="F148" s="1023"/>
      <c r="G148" s="1023"/>
      <c r="H148" s="298"/>
      <c r="I148" s="298"/>
      <c r="J148" s="298"/>
      <c r="K148" s="778"/>
      <c r="L148" s="593"/>
      <c r="M148" s="962"/>
      <c r="N148" s="962"/>
      <c r="O148" s="1025"/>
      <c r="P148" s="1016"/>
      <c r="Q148" s="1016"/>
      <c r="R148" s="1017"/>
      <c r="S148" s="581"/>
      <c r="T148" s="581"/>
      <c r="U148" s="581"/>
      <c r="V148" s="581"/>
      <c r="W148" s="581"/>
      <c r="X148" s="581"/>
      <c r="Y148" s="581"/>
      <c r="Z148" s="581"/>
      <c r="AA148" s="581"/>
      <c r="AB148" s="581"/>
      <c r="AC148" s="581"/>
      <c r="AD148" s="581"/>
      <c r="AE148" s="581"/>
      <c r="AF148" s="581"/>
      <c r="AG148" s="581"/>
      <c r="AH148" s="581"/>
      <c r="AI148" s="581"/>
      <c r="AJ148" s="581"/>
      <c r="AK148" s="581"/>
      <c r="AL148" s="581"/>
      <c r="AM148" s="581"/>
      <c r="AN148" s="581"/>
      <c r="AO148" s="581"/>
      <c r="AP148" s="581"/>
      <c r="AQ148" s="581"/>
      <c r="AR148" s="581"/>
      <c r="AS148" s="581"/>
      <c r="AT148" s="581"/>
      <c r="AU148" s="581"/>
      <c r="AV148" s="581"/>
      <c r="AW148" s="581"/>
      <c r="AX148" s="581"/>
      <c r="AY148" s="581"/>
      <c r="AZ148" s="581"/>
      <c r="BA148" s="581"/>
      <c r="BB148" s="581"/>
      <c r="BC148" s="581"/>
      <c r="BD148" s="581"/>
      <c r="BE148" s="581"/>
      <c r="BF148" s="581"/>
      <c r="BG148" s="581"/>
      <c r="BH148" s="581"/>
      <c r="BI148" s="581"/>
      <c r="BJ148" s="581"/>
      <c r="BK148" s="581"/>
      <c r="BL148" s="581"/>
      <c r="BM148" s="581"/>
      <c r="BN148" s="581"/>
      <c r="BO148" s="581"/>
      <c r="BP148" s="581"/>
      <c r="BQ148" s="581"/>
      <c r="BR148" s="581"/>
      <c r="BS148" s="581"/>
      <c r="BT148" s="581"/>
      <c r="BU148" s="581"/>
      <c r="BV148" s="581"/>
      <c r="BW148" s="581"/>
      <c r="BX148" s="581"/>
      <c r="BY148" s="581"/>
      <c r="BZ148" s="581"/>
      <c r="CA148" s="581"/>
      <c r="CB148" s="581"/>
      <c r="CC148" s="581"/>
      <c r="CD148" s="581"/>
      <c r="CE148" s="581"/>
      <c r="CF148" s="581"/>
      <c r="CG148" s="581"/>
      <c r="CH148" s="581"/>
      <c r="CI148" s="581"/>
      <c r="CJ148" s="581"/>
      <c r="CK148" s="581"/>
      <c r="CL148" s="581"/>
      <c r="CM148" s="581"/>
      <c r="CN148" s="581"/>
      <c r="CO148" s="581"/>
      <c r="CP148" s="581"/>
      <c r="CQ148" s="581"/>
      <c r="CR148" s="581"/>
      <c r="CS148" s="581"/>
      <c r="CT148" s="581"/>
      <c r="CU148" s="581"/>
      <c r="CV148" s="581"/>
      <c r="CW148" s="581"/>
      <c r="CX148" s="581"/>
      <c r="CY148" s="581"/>
      <c r="CZ148" s="581"/>
      <c r="DA148" s="581"/>
      <c r="DB148" s="581"/>
      <c r="DC148" s="581"/>
      <c r="DD148" s="581"/>
      <c r="DE148" s="581"/>
      <c r="DF148" s="581"/>
      <c r="DG148" s="581"/>
      <c r="DH148" s="581"/>
      <c r="DI148" s="581"/>
      <c r="DJ148" s="581"/>
      <c r="DK148" s="581"/>
      <c r="DL148" s="581"/>
      <c r="DM148" s="581"/>
      <c r="DN148" s="581"/>
      <c r="DO148" s="581"/>
      <c r="DP148" s="581"/>
      <c r="DQ148" s="581"/>
      <c r="DR148" s="581"/>
      <c r="DS148" s="581"/>
      <c r="DT148" s="581"/>
      <c r="DU148" s="581"/>
      <c r="DV148" s="581"/>
      <c r="DW148" s="581"/>
      <c r="DX148" s="581"/>
      <c r="DY148" s="581"/>
      <c r="DZ148" s="581"/>
      <c r="EA148" s="581"/>
      <c r="EB148" s="581"/>
      <c r="EC148" s="581"/>
      <c r="ED148" s="581"/>
      <c r="EE148" s="581"/>
      <c r="EF148" s="581"/>
      <c r="EG148" s="581"/>
      <c r="EH148" s="581"/>
      <c r="EI148" s="581"/>
      <c r="EJ148" s="581"/>
      <c r="EK148" s="581"/>
      <c r="EL148" s="581"/>
      <c r="EM148" s="581"/>
      <c r="EN148" s="581"/>
      <c r="EO148" s="581"/>
      <c r="EP148" s="581"/>
      <c r="EQ148" s="581"/>
      <c r="ER148" s="581"/>
      <c r="ES148" s="581"/>
      <c r="ET148" s="581"/>
      <c r="EU148" s="581"/>
      <c r="EV148" s="581"/>
      <c r="EW148" s="581"/>
      <c r="EX148" s="581"/>
      <c r="EY148" s="581"/>
      <c r="EZ148" s="581"/>
      <c r="FA148" s="581"/>
      <c r="FB148" s="581"/>
      <c r="FC148" s="581"/>
      <c r="FD148" s="581"/>
      <c r="FE148" s="581"/>
      <c r="FF148" s="581"/>
      <c r="FG148" s="581"/>
      <c r="FH148" s="581"/>
      <c r="FI148" s="581"/>
      <c r="FJ148" s="581"/>
      <c r="FK148" s="581"/>
      <c r="FL148" s="581"/>
      <c r="FM148" s="581"/>
      <c r="FN148" s="581"/>
      <c r="FO148" s="581"/>
      <c r="FP148" s="581"/>
      <c r="FQ148" s="581"/>
      <c r="FR148" s="581"/>
      <c r="FS148" s="581"/>
      <c r="FT148" s="581"/>
      <c r="FU148" s="581"/>
      <c r="FV148" s="581"/>
      <c r="FW148" s="581"/>
      <c r="FX148" s="581"/>
      <c r="FY148" s="581"/>
      <c r="FZ148" s="581"/>
      <c r="GA148" s="581"/>
      <c r="GB148" s="581"/>
      <c r="GC148" s="581"/>
      <c r="GD148" s="581"/>
      <c r="GE148" s="581"/>
      <c r="GF148" s="581"/>
      <c r="GG148" s="581"/>
      <c r="GH148" s="581"/>
      <c r="GI148" s="581"/>
      <c r="GJ148" s="581"/>
      <c r="GK148" s="581"/>
      <c r="GL148" s="581"/>
      <c r="GM148" s="581"/>
      <c r="GN148" s="581"/>
      <c r="GO148" s="581"/>
      <c r="GP148" s="581"/>
      <c r="GQ148" s="581"/>
      <c r="GR148" s="581"/>
      <c r="GS148" s="581"/>
      <c r="GT148" s="581"/>
      <c r="GU148" s="581"/>
      <c r="GV148" s="581"/>
      <c r="GW148" s="581"/>
      <c r="GX148" s="581"/>
      <c r="GY148" s="581"/>
      <c r="GZ148" s="581"/>
      <c r="HA148" s="581"/>
      <c r="HB148" s="581"/>
      <c r="HC148" s="581"/>
      <c r="HD148" s="581"/>
      <c r="HE148" s="581"/>
      <c r="HF148" s="581"/>
      <c r="HG148" s="581"/>
      <c r="HH148" s="581"/>
      <c r="HI148" s="581"/>
      <c r="HJ148" s="581"/>
      <c r="HK148" s="581"/>
      <c r="HL148" s="581"/>
      <c r="HM148" s="581"/>
      <c r="HN148" s="581"/>
      <c r="HO148" s="581"/>
      <c r="HP148" s="581"/>
      <c r="HQ148" s="581"/>
      <c r="HR148" s="581"/>
      <c r="HS148" s="581"/>
      <c r="HT148" s="581"/>
      <c r="HU148" s="581"/>
      <c r="HV148" s="581"/>
      <c r="HW148" s="581"/>
      <c r="HX148" s="581"/>
      <c r="HY148" s="581"/>
      <c r="HZ148" s="581"/>
      <c r="IA148" s="581"/>
      <c r="IB148" s="581"/>
      <c r="IC148" s="581"/>
      <c r="ID148" s="581"/>
      <c r="IE148" s="581"/>
      <c r="IF148" s="581"/>
      <c r="IG148" s="581"/>
      <c r="IH148" s="581"/>
      <c r="II148" s="581"/>
      <c r="IJ148" s="581"/>
      <c r="IK148" s="581"/>
      <c r="IL148" s="581"/>
      <c r="IM148" s="581"/>
      <c r="IN148" s="581"/>
      <c r="IO148" s="581"/>
      <c r="IP148" s="581"/>
      <c r="IQ148" s="581"/>
      <c r="IR148" s="581"/>
      <c r="IS148" s="581"/>
      <c r="IT148" s="581"/>
      <c r="IU148" s="581"/>
      <c r="IV148" s="581"/>
      <c r="IW148" s="581"/>
      <c r="IX148" s="581"/>
    </row>
    <row r="149" spans="1:258" s="582" customFormat="1" ht="15" customHeight="1" thickBot="1" x14ac:dyDescent="0.25">
      <c r="A149" s="1022"/>
      <c r="B149" s="1022"/>
      <c r="C149" s="1023"/>
      <c r="D149" s="1024"/>
      <c r="E149" s="1023"/>
      <c r="F149" s="1023"/>
      <c r="G149" s="1023"/>
      <c r="H149" s="598"/>
      <c r="I149" s="598"/>
      <c r="J149" s="598"/>
      <c r="K149" s="778"/>
      <c r="L149" s="593"/>
      <c r="M149" s="962"/>
      <c r="N149" s="962"/>
      <c r="O149" s="1025"/>
      <c r="P149" s="1016"/>
      <c r="Q149" s="1016"/>
      <c r="R149" s="1017"/>
      <c r="S149" s="581"/>
      <c r="T149" s="581"/>
      <c r="U149" s="581"/>
      <c r="V149" s="581"/>
      <c r="W149" s="581"/>
      <c r="X149" s="581"/>
      <c r="Y149" s="581"/>
      <c r="Z149" s="581"/>
      <c r="AA149" s="581"/>
      <c r="AB149" s="581"/>
      <c r="AC149" s="581"/>
      <c r="AD149" s="581"/>
      <c r="AE149" s="581"/>
      <c r="AF149" s="581"/>
      <c r="AG149" s="581"/>
      <c r="AH149" s="581"/>
      <c r="AI149" s="581"/>
      <c r="AJ149" s="581"/>
      <c r="AK149" s="581"/>
      <c r="AL149" s="581"/>
      <c r="AM149" s="581"/>
      <c r="AN149" s="581"/>
      <c r="AO149" s="581"/>
      <c r="AP149" s="581"/>
      <c r="AQ149" s="581"/>
      <c r="AR149" s="581"/>
      <c r="AS149" s="581"/>
      <c r="AT149" s="581"/>
      <c r="AU149" s="581"/>
      <c r="AV149" s="581"/>
      <c r="AW149" s="581"/>
      <c r="AX149" s="581"/>
      <c r="AY149" s="581"/>
      <c r="AZ149" s="581"/>
      <c r="BA149" s="581"/>
      <c r="BB149" s="581"/>
      <c r="BC149" s="581"/>
      <c r="BD149" s="581"/>
      <c r="BE149" s="581"/>
      <c r="BF149" s="581"/>
      <c r="BG149" s="581"/>
      <c r="BH149" s="581"/>
      <c r="BI149" s="581"/>
      <c r="BJ149" s="581"/>
      <c r="BK149" s="581"/>
      <c r="BL149" s="581"/>
      <c r="BM149" s="581"/>
      <c r="BN149" s="581"/>
      <c r="BO149" s="581"/>
      <c r="BP149" s="581"/>
      <c r="BQ149" s="581"/>
      <c r="BR149" s="581"/>
      <c r="BS149" s="581"/>
      <c r="BT149" s="581"/>
      <c r="BU149" s="581"/>
      <c r="BV149" s="581"/>
      <c r="BW149" s="581"/>
      <c r="BX149" s="581"/>
      <c r="BY149" s="581"/>
      <c r="BZ149" s="581"/>
      <c r="CA149" s="581"/>
      <c r="CB149" s="581"/>
      <c r="CC149" s="581"/>
      <c r="CD149" s="581"/>
      <c r="CE149" s="581"/>
      <c r="CF149" s="581"/>
      <c r="CG149" s="581"/>
      <c r="CH149" s="581"/>
      <c r="CI149" s="581"/>
      <c r="CJ149" s="581"/>
      <c r="CK149" s="581"/>
      <c r="CL149" s="581"/>
      <c r="CM149" s="581"/>
      <c r="CN149" s="581"/>
      <c r="CO149" s="581"/>
      <c r="CP149" s="581"/>
      <c r="CQ149" s="581"/>
      <c r="CR149" s="581"/>
      <c r="CS149" s="581"/>
      <c r="CT149" s="581"/>
      <c r="CU149" s="581"/>
      <c r="CV149" s="581"/>
      <c r="CW149" s="581"/>
      <c r="CX149" s="581"/>
      <c r="CY149" s="581"/>
      <c r="CZ149" s="581"/>
      <c r="DA149" s="581"/>
      <c r="DB149" s="581"/>
      <c r="DC149" s="581"/>
      <c r="DD149" s="581"/>
      <c r="DE149" s="581"/>
      <c r="DF149" s="581"/>
      <c r="DG149" s="581"/>
      <c r="DH149" s="581"/>
      <c r="DI149" s="581"/>
      <c r="DJ149" s="581"/>
      <c r="DK149" s="581"/>
      <c r="DL149" s="581"/>
      <c r="DM149" s="581"/>
      <c r="DN149" s="581"/>
      <c r="DO149" s="581"/>
      <c r="DP149" s="581"/>
      <c r="DQ149" s="581"/>
      <c r="DR149" s="581"/>
      <c r="DS149" s="581"/>
      <c r="DT149" s="581"/>
      <c r="DU149" s="581"/>
      <c r="DV149" s="581"/>
      <c r="DW149" s="581"/>
      <c r="DX149" s="581"/>
      <c r="DY149" s="581"/>
      <c r="DZ149" s="581"/>
      <c r="EA149" s="581"/>
      <c r="EB149" s="581"/>
      <c r="EC149" s="581"/>
      <c r="ED149" s="581"/>
      <c r="EE149" s="581"/>
      <c r="EF149" s="581"/>
      <c r="EG149" s="581"/>
      <c r="EH149" s="581"/>
      <c r="EI149" s="581"/>
      <c r="EJ149" s="581"/>
      <c r="EK149" s="581"/>
      <c r="EL149" s="581"/>
      <c r="EM149" s="581"/>
      <c r="EN149" s="581"/>
      <c r="EO149" s="581"/>
      <c r="EP149" s="581"/>
      <c r="EQ149" s="581"/>
      <c r="ER149" s="581"/>
      <c r="ES149" s="581"/>
      <c r="ET149" s="581"/>
      <c r="EU149" s="581"/>
      <c r="EV149" s="581"/>
      <c r="EW149" s="581"/>
      <c r="EX149" s="581"/>
      <c r="EY149" s="581"/>
      <c r="EZ149" s="581"/>
      <c r="FA149" s="581"/>
      <c r="FB149" s="581"/>
      <c r="FC149" s="581"/>
      <c r="FD149" s="581"/>
      <c r="FE149" s="581"/>
      <c r="FF149" s="581"/>
      <c r="FG149" s="581"/>
      <c r="FH149" s="581"/>
      <c r="FI149" s="581"/>
      <c r="FJ149" s="581"/>
      <c r="FK149" s="581"/>
      <c r="FL149" s="581"/>
      <c r="FM149" s="581"/>
      <c r="FN149" s="581"/>
      <c r="FO149" s="581"/>
      <c r="FP149" s="581"/>
      <c r="FQ149" s="581"/>
      <c r="FR149" s="581"/>
      <c r="FS149" s="581"/>
      <c r="FT149" s="581"/>
      <c r="FU149" s="581"/>
      <c r="FV149" s="581"/>
      <c r="FW149" s="581"/>
      <c r="FX149" s="581"/>
      <c r="FY149" s="581"/>
      <c r="FZ149" s="581"/>
      <c r="GA149" s="581"/>
      <c r="GB149" s="581"/>
      <c r="GC149" s="581"/>
      <c r="GD149" s="581"/>
      <c r="GE149" s="581"/>
      <c r="GF149" s="581"/>
      <c r="GG149" s="581"/>
      <c r="GH149" s="581"/>
      <c r="GI149" s="581"/>
      <c r="GJ149" s="581"/>
      <c r="GK149" s="581"/>
      <c r="GL149" s="581"/>
      <c r="GM149" s="581"/>
      <c r="GN149" s="581"/>
      <c r="GO149" s="581"/>
      <c r="GP149" s="581"/>
      <c r="GQ149" s="581"/>
      <c r="GR149" s="581"/>
      <c r="GS149" s="581"/>
      <c r="GT149" s="581"/>
      <c r="GU149" s="581"/>
      <c r="GV149" s="581"/>
      <c r="GW149" s="581"/>
      <c r="GX149" s="581"/>
      <c r="GY149" s="581"/>
      <c r="GZ149" s="581"/>
      <c r="HA149" s="581"/>
      <c r="HB149" s="581"/>
      <c r="HC149" s="581"/>
      <c r="HD149" s="581"/>
      <c r="HE149" s="581"/>
      <c r="HF149" s="581"/>
      <c r="HG149" s="581"/>
      <c r="HH149" s="581"/>
      <c r="HI149" s="581"/>
      <c r="HJ149" s="581"/>
      <c r="HK149" s="581"/>
      <c r="HL149" s="581"/>
      <c r="HM149" s="581"/>
      <c r="HN149" s="581"/>
      <c r="HO149" s="581"/>
      <c r="HP149" s="581"/>
      <c r="HQ149" s="581"/>
      <c r="HR149" s="581"/>
      <c r="HS149" s="581"/>
      <c r="HT149" s="581"/>
      <c r="HU149" s="581"/>
      <c r="HV149" s="581"/>
      <c r="HW149" s="581"/>
      <c r="HX149" s="581"/>
      <c r="HY149" s="581"/>
      <c r="HZ149" s="581"/>
      <c r="IA149" s="581"/>
      <c r="IB149" s="581"/>
      <c r="IC149" s="581"/>
      <c r="ID149" s="581"/>
      <c r="IE149" s="581"/>
      <c r="IF149" s="581"/>
      <c r="IG149" s="581"/>
      <c r="IH149" s="581"/>
      <c r="II149" s="581"/>
      <c r="IJ149" s="581"/>
      <c r="IK149" s="581"/>
      <c r="IL149" s="581"/>
      <c r="IM149" s="581"/>
      <c r="IN149" s="581"/>
      <c r="IO149" s="581"/>
      <c r="IP149" s="581"/>
      <c r="IQ149" s="581"/>
      <c r="IR149" s="581"/>
      <c r="IS149" s="581"/>
      <c r="IT149" s="581"/>
      <c r="IU149" s="581"/>
      <c r="IV149" s="581"/>
      <c r="IW149" s="581"/>
      <c r="IX149" s="581"/>
    </row>
    <row r="150" spans="1:258" ht="15" customHeight="1" thickBot="1" x14ac:dyDescent="0.25">
      <c r="A150" s="1009" t="s">
        <v>555</v>
      </c>
      <c r="B150" s="1009" t="s">
        <v>550</v>
      </c>
      <c r="C150" s="1009"/>
      <c r="D150" s="1009"/>
      <c r="E150" s="1009"/>
      <c r="F150" s="1009"/>
      <c r="G150" s="1009"/>
      <c r="H150" s="1014" t="s">
        <v>123</v>
      </c>
      <c r="K150" s="105"/>
      <c r="M150" s="962"/>
      <c r="N150" s="962"/>
      <c r="O150" s="926"/>
      <c r="P150" s="563"/>
      <c r="Q150" s="563"/>
      <c r="R150" s="59"/>
    </row>
    <row r="151" spans="1:258" s="582" customFormat="1" ht="21" customHeight="1" thickBot="1" x14ac:dyDescent="0.25">
      <c r="A151" s="1010" t="s">
        <v>557</v>
      </c>
      <c r="B151" s="1010" t="s">
        <v>551</v>
      </c>
      <c r="C151" s="612" t="s">
        <v>174</v>
      </c>
      <c r="D151" s="1011" t="s">
        <v>176</v>
      </c>
      <c r="E151" s="614" t="s">
        <v>549</v>
      </c>
      <c r="F151" s="614"/>
      <c r="G151" s="1012" t="s">
        <v>83</v>
      </c>
      <c r="H151" s="1018"/>
      <c r="I151" s="641"/>
      <c r="J151" s="641"/>
      <c r="K151" s="772"/>
      <c r="L151" s="593"/>
      <c r="M151" s="962"/>
      <c r="N151" s="962"/>
      <c r="O151" s="932"/>
      <c r="P151" s="1016"/>
      <c r="Q151" s="1016"/>
      <c r="R151" s="1017"/>
      <c r="S151" s="581"/>
      <c r="T151" s="581"/>
      <c r="U151" s="581"/>
      <c r="V151" s="581"/>
      <c r="W151" s="581"/>
      <c r="X151" s="581"/>
      <c r="Y151" s="581"/>
      <c r="Z151" s="581"/>
      <c r="AA151" s="581"/>
      <c r="AB151" s="581"/>
      <c r="AC151" s="581"/>
      <c r="AD151" s="581"/>
      <c r="AE151" s="581"/>
      <c r="AF151" s="581"/>
      <c r="AG151" s="581"/>
      <c r="AH151" s="581"/>
      <c r="AI151" s="581"/>
      <c r="AJ151" s="581"/>
      <c r="AK151" s="581"/>
      <c r="AL151" s="581"/>
      <c r="AM151" s="581"/>
      <c r="AN151" s="581"/>
      <c r="AO151" s="581"/>
      <c r="AP151" s="581"/>
      <c r="AQ151" s="581"/>
      <c r="AR151" s="581"/>
      <c r="AS151" s="581"/>
      <c r="AT151" s="581"/>
      <c r="AU151" s="581"/>
      <c r="AV151" s="581"/>
      <c r="AW151" s="581"/>
      <c r="AX151" s="581"/>
      <c r="AY151" s="581"/>
      <c r="AZ151" s="581"/>
      <c r="BA151" s="581"/>
      <c r="BB151" s="581"/>
      <c r="BC151" s="581"/>
      <c r="BD151" s="581"/>
      <c r="BE151" s="581"/>
      <c r="BF151" s="581"/>
      <c r="BG151" s="581"/>
      <c r="BH151" s="581"/>
      <c r="BI151" s="581"/>
      <c r="BJ151" s="581"/>
      <c r="BK151" s="581"/>
      <c r="BL151" s="581"/>
      <c r="BM151" s="581"/>
      <c r="BN151" s="581"/>
      <c r="BO151" s="581"/>
      <c r="BP151" s="581"/>
      <c r="BQ151" s="581"/>
      <c r="BR151" s="581"/>
      <c r="BS151" s="581"/>
      <c r="BT151" s="581"/>
      <c r="BU151" s="581"/>
      <c r="BV151" s="581"/>
      <c r="BW151" s="581"/>
      <c r="BX151" s="581"/>
      <c r="BY151" s="581"/>
      <c r="BZ151" s="581"/>
      <c r="CA151" s="581"/>
      <c r="CB151" s="581"/>
      <c r="CC151" s="581"/>
      <c r="CD151" s="581"/>
      <c r="CE151" s="581"/>
      <c r="CF151" s="581"/>
      <c r="CG151" s="581"/>
      <c r="CH151" s="581"/>
      <c r="CI151" s="581"/>
      <c r="CJ151" s="581"/>
      <c r="CK151" s="581"/>
      <c r="CL151" s="581"/>
      <c r="CM151" s="581"/>
      <c r="CN151" s="581"/>
      <c r="CO151" s="581"/>
      <c r="CP151" s="581"/>
      <c r="CQ151" s="581"/>
      <c r="CR151" s="581"/>
      <c r="CS151" s="581"/>
      <c r="CT151" s="581"/>
      <c r="CU151" s="581"/>
      <c r="CV151" s="581"/>
      <c r="CW151" s="581"/>
      <c r="CX151" s="581"/>
      <c r="CY151" s="581"/>
      <c r="CZ151" s="581"/>
      <c r="DA151" s="581"/>
      <c r="DB151" s="581"/>
      <c r="DC151" s="581"/>
      <c r="DD151" s="581"/>
      <c r="DE151" s="581"/>
      <c r="DF151" s="581"/>
      <c r="DG151" s="581"/>
      <c r="DH151" s="581"/>
      <c r="DI151" s="581"/>
      <c r="DJ151" s="581"/>
      <c r="DK151" s="581"/>
      <c r="DL151" s="581"/>
      <c r="DM151" s="581"/>
      <c r="DN151" s="581"/>
      <c r="DO151" s="581"/>
      <c r="DP151" s="581"/>
      <c r="DQ151" s="581"/>
      <c r="DR151" s="581"/>
      <c r="DS151" s="581"/>
      <c r="DT151" s="581"/>
      <c r="DU151" s="581"/>
      <c r="DV151" s="581"/>
      <c r="DW151" s="581"/>
      <c r="DX151" s="581"/>
      <c r="DY151" s="581"/>
      <c r="DZ151" s="581"/>
      <c r="EA151" s="581"/>
      <c r="EB151" s="581"/>
      <c r="EC151" s="581"/>
      <c r="ED151" s="581"/>
      <c r="EE151" s="581"/>
      <c r="EF151" s="581"/>
      <c r="EG151" s="581"/>
      <c r="EH151" s="581"/>
      <c r="EI151" s="581"/>
      <c r="EJ151" s="581"/>
      <c r="EK151" s="581"/>
      <c r="EL151" s="581"/>
      <c r="EM151" s="581"/>
      <c r="EN151" s="581"/>
      <c r="EO151" s="581"/>
      <c r="EP151" s="581"/>
      <c r="EQ151" s="581"/>
      <c r="ER151" s="581"/>
      <c r="ES151" s="581"/>
      <c r="ET151" s="581"/>
      <c r="EU151" s="581"/>
      <c r="EV151" s="581"/>
      <c r="EW151" s="581"/>
      <c r="EX151" s="581"/>
      <c r="EY151" s="581"/>
      <c r="EZ151" s="581"/>
      <c r="FA151" s="581"/>
      <c r="FB151" s="581"/>
      <c r="FC151" s="581"/>
      <c r="FD151" s="581"/>
      <c r="FE151" s="581"/>
      <c r="FF151" s="581"/>
      <c r="FG151" s="581"/>
      <c r="FH151" s="581"/>
      <c r="FI151" s="581"/>
      <c r="FJ151" s="581"/>
      <c r="FK151" s="581"/>
      <c r="FL151" s="581"/>
      <c r="FM151" s="581"/>
      <c r="FN151" s="581"/>
      <c r="FO151" s="581"/>
      <c r="FP151" s="581"/>
      <c r="FQ151" s="581"/>
      <c r="FR151" s="581"/>
      <c r="FS151" s="581"/>
      <c r="FT151" s="581"/>
      <c r="FU151" s="581"/>
      <c r="FV151" s="581"/>
      <c r="FW151" s="581"/>
      <c r="FX151" s="581"/>
      <c r="FY151" s="581"/>
      <c r="FZ151" s="581"/>
      <c r="GA151" s="581"/>
      <c r="GB151" s="581"/>
      <c r="GC151" s="581"/>
      <c r="GD151" s="581"/>
      <c r="GE151" s="581"/>
      <c r="GF151" s="581"/>
      <c r="GG151" s="581"/>
      <c r="GH151" s="581"/>
      <c r="GI151" s="581"/>
      <c r="GJ151" s="581"/>
      <c r="GK151" s="581"/>
      <c r="GL151" s="581"/>
      <c r="GM151" s="581"/>
      <c r="GN151" s="581"/>
      <c r="GO151" s="581"/>
      <c r="GP151" s="581"/>
      <c r="GQ151" s="581"/>
      <c r="GR151" s="581"/>
      <c r="GS151" s="581"/>
      <c r="GT151" s="581"/>
      <c r="GU151" s="581"/>
      <c r="GV151" s="581"/>
      <c r="GW151" s="581"/>
      <c r="GX151" s="581"/>
      <c r="GY151" s="581"/>
      <c r="GZ151" s="581"/>
      <c r="HA151" s="581"/>
      <c r="HB151" s="581"/>
      <c r="HC151" s="581"/>
      <c r="HD151" s="581"/>
      <c r="HE151" s="581"/>
      <c r="HF151" s="581"/>
      <c r="HG151" s="581"/>
      <c r="HH151" s="581"/>
      <c r="HI151" s="581"/>
      <c r="HJ151" s="581"/>
      <c r="HK151" s="581"/>
      <c r="HL151" s="581"/>
      <c r="HM151" s="581"/>
      <c r="HN151" s="581"/>
      <c r="HO151" s="581"/>
      <c r="HP151" s="581"/>
      <c r="HQ151" s="581"/>
      <c r="HR151" s="581"/>
      <c r="HS151" s="581"/>
      <c r="HT151" s="581"/>
      <c r="HU151" s="581"/>
      <c r="HV151" s="581"/>
      <c r="HW151" s="581"/>
      <c r="HX151" s="581"/>
      <c r="HY151" s="581"/>
      <c r="HZ151" s="581"/>
      <c r="IA151" s="581"/>
      <c r="IB151" s="581"/>
      <c r="IC151" s="581"/>
      <c r="ID151" s="581"/>
      <c r="IE151" s="581"/>
      <c r="IF151" s="581"/>
      <c r="IG151" s="581"/>
      <c r="IH151" s="581"/>
      <c r="II151" s="581"/>
      <c r="IJ151" s="581"/>
      <c r="IK151" s="581"/>
      <c r="IL151" s="581"/>
      <c r="IM151" s="581"/>
      <c r="IN151" s="581"/>
      <c r="IO151" s="581"/>
      <c r="IP151" s="581"/>
      <c r="IQ151" s="581"/>
      <c r="IR151" s="581"/>
      <c r="IS151" s="581"/>
      <c r="IT151" s="581"/>
      <c r="IU151" s="581"/>
      <c r="IV151" s="581"/>
      <c r="IW151" s="581"/>
      <c r="IX151" s="581"/>
    </row>
    <row r="152" spans="1:258" s="582" customFormat="1" ht="15" customHeight="1" x14ac:dyDescent="0.2">
      <c r="A152" s="636"/>
      <c r="B152" s="636"/>
      <c r="C152" s="637"/>
      <c r="D152" s="800"/>
      <c r="E152" s="639"/>
      <c r="F152" s="639"/>
      <c r="G152" s="639"/>
      <c r="H152" s="641"/>
      <c r="I152" s="641"/>
      <c r="J152" s="641"/>
      <c r="K152" s="772"/>
      <c r="L152" s="593"/>
      <c r="M152" s="962"/>
      <c r="N152" s="962"/>
      <c r="O152" s="932"/>
      <c r="P152" s="1016"/>
      <c r="Q152" s="1016"/>
      <c r="R152" s="1017"/>
      <c r="S152" s="581"/>
      <c r="T152" s="581"/>
      <c r="U152" s="581"/>
      <c r="V152" s="581"/>
      <c r="W152" s="581"/>
      <c r="X152" s="581"/>
      <c r="Y152" s="581"/>
      <c r="Z152" s="581"/>
      <c r="AA152" s="581"/>
      <c r="AB152" s="581"/>
      <c r="AC152" s="581"/>
      <c r="AD152" s="581"/>
      <c r="AE152" s="581"/>
      <c r="AF152" s="581"/>
      <c r="AG152" s="581"/>
      <c r="AH152" s="581"/>
      <c r="AI152" s="581"/>
      <c r="AJ152" s="581"/>
      <c r="AK152" s="581"/>
      <c r="AL152" s="581"/>
      <c r="AM152" s="581"/>
      <c r="AN152" s="581"/>
      <c r="AO152" s="581"/>
      <c r="AP152" s="581"/>
      <c r="AQ152" s="581"/>
      <c r="AR152" s="581"/>
      <c r="AS152" s="581"/>
      <c r="AT152" s="581"/>
      <c r="AU152" s="581"/>
      <c r="AV152" s="581"/>
      <c r="AW152" s="581"/>
      <c r="AX152" s="581"/>
      <c r="AY152" s="581"/>
      <c r="AZ152" s="581"/>
      <c r="BA152" s="581"/>
      <c r="BB152" s="581"/>
      <c r="BC152" s="581"/>
      <c r="BD152" s="581"/>
      <c r="BE152" s="581"/>
      <c r="BF152" s="581"/>
      <c r="BG152" s="581"/>
      <c r="BH152" s="581"/>
      <c r="BI152" s="581"/>
      <c r="BJ152" s="581"/>
      <c r="BK152" s="581"/>
      <c r="BL152" s="581"/>
      <c r="BM152" s="581"/>
      <c r="BN152" s="581"/>
      <c r="BO152" s="581"/>
      <c r="BP152" s="581"/>
      <c r="BQ152" s="581"/>
      <c r="BR152" s="581"/>
      <c r="BS152" s="581"/>
      <c r="BT152" s="581"/>
      <c r="BU152" s="581"/>
      <c r="BV152" s="581"/>
      <c r="BW152" s="581"/>
      <c r="BX152" s="581"/>
      <c r="BY152" s="581"/>
      <c r="BZ152" s="581"/>
      <c r="CA152" s="581"/>
      <c r="CB152" s="581"/>
      <c r="CC152" s="581"/>
      <c r="CD152" s="581"/>
      <c r="CE152" s="581"/>
      <c r="CF152" s="581"/>
      <c r="CG152" s="581"/>
      <c r="CH152" s="581"/>
      <c r="CI152" s="581"/>
      <c r="CJ152" s="581"/>
      <c r="CK152" s="581"/>
      <c r="CL152" s="581"/>
      <c r="CM152" s="581"/>
      <c r="CN152" s="581"/>
      <c r="CO152" s="581"/>
      <c r="CP152" s="581"/>
      <c r="CQ152" s="581"/>
      <c r="CR152" s="581"/>
      <c r="CS152" s="581"/>
      <c r="CT152" s="581"/>
      <c r="CU152" s="581"/>
      <c r="CV152" s="581"/>
      <c r="CW152" s="581"/>
      <c r="CX152" s="581"/>
      <c r="CY152" s="581"/>
      <c r="CZ152" s="581"/>
      <c r="DA152" s="581"/>
      <c r="DB152" s="581"/>
      <c r="DC152" s="581"/>
      <c r="DD152" s="581"/>
      <c r="DE152" s="581"/>
      <c r="DF152" s="581"/>
      <c r="DG152" s="581"/>
      <c r="DH152" s="581"/>
      <c r="DI152" s="581"/>
      <c r="DJ152" s="581"/>
      <c r="DK152" s="581"/>
      <c r="DL152" s="581"/>
      <c r="DM152" s="581"/>
      <c r="DN152" s="581"/>
      <c r="DO152" s="581"/>
      <c r="DP152" s="581"/>
      <c r="DQ152" s="581"/>
      <c r="DR152" s="581"/>
      <c r="DS152" s="581"/>
      <c r="DT152" s="581"/>
      <c r="DU152" s="581"/>
      <c r="DV152" s="581"/>
      <c r="DW152" s="581"/>
      <c r="DX152" s="581"/>
      <c r="DY152" s="581"/>
      <c r="DZ152" s="581"/>
      <c r="EA152" s="581"/>
      <c r="EB152" s="581"/>
      <c r="EC152" s="581"/>
      <c r="ED152" s="581"/>
      <c r="EE152" s="581"/>
      <c r="EF152" s="581"/>
      <c r="EG152" s="581"/>
      <c r="EH152" s="581"/>
      <c r="EI152" s="581"/>
      <c r="EJ152" s="581"/>
      <c r="EK152" s="581"/>
      <c r="EL152" s="581"/>
      <c r="EM152" s="581"/>
      <c r="EN152" s="581"/>
      <c r="EO152" s="581"/>
      <c r="EP152" s="581"/>
      <c r="EQ152" s="581"/>
      <c r="ER152" s="581"/>
      <c r="ES152" s="581"/>
      <c r="ET152" s="581"/>
      <c r="EU152" s="581"/>
      <c r="EV152" s="581"/>
      <c r="EW152" s="581"/>
      <c r="EX152" s="581"/>
      <c r="EY152" s="581"/>
      <c r="EZ152" s="581"/>
      <c r="FA152" s="581"/>
      <c r="FB152" s="581"/>
      <c r="FC152" s="581"/>
      <c r="FD152" s="581"/>
      <c r="FE152" s="581"/>
      <c r="FF152" s="581"/>
      <c r="FG152" s="581"/>
      <c r="FH152" s="581"/>
      <c r="FI152" s="581"/>
      <c r="FJ152" s="581"/>
      <c r="FK152" s="581"/>
      <c r="FL152" s="581"/>
      <c r="FM152" s="581"/>
      <c r="FN152" s="581"/>
      <c r="FO152" s="581"/>
      <c r="FP152" s="581"/>
      <c r="FQ152" s="581"/>
      <c r="FR152" s="581"/>
      <c r="FS152" s="581"/>
      <c r="FT152" s="581"/>
      <c r="FU152" s="581"/>
      <c r="FV152" s="581"/>
      <c r="FW152" s="581"/>
      <c r="FX152" s="581"/>
      <c r="FY152" s="581"/>
      <c r="FZ152" s="581"/>
      <c r="GA152" s="581"/>
      <c r="GB152" s="581"/>
      <c r="GC152" s="581"/>
      <c r="GD152" s="581"/>
      <c r="GE152" s="581"/>
      <c r="GF152" s="581"/>
      <c r="GG152" s="581"/>
      <c r="GH152" s="581"/>
      <c r="GI152" s="581"/>
      <c r="GJ152" s="581"/>
      <c r="GK152" s="581"/>
      <c r="GL152" s="581"/>
      <c r="GM152" s="581"/>
      <c r="GN152" s="581"/>
      <c r="GO152" s="581"/>
      <c r="GP152" s="581"/>
      <c r="GQ152" s="581"/>
      <c r="GR152" s="581"/>
      <c r="GS152" s="581"/>
      <c r="GT152" s="581"/>
      <c r="GU152" s="581"/>
      <c r="GV152" s="581"/>
      <c r="GW152" s="581"/>
      <c r="GX152" s="581"/>
      <c r="GY152" s="581"/>
      <c r="GZ152" s="581"/>
      <c r="HA152" s="581"/>
      <c r="HB152" s="581"/>
      <c r="HC152" s="581"/>
      <c r="HD152" s="581"/>
      <c r="HE152" s="581"/>
      <c r="HF152" s="581"/>
      <c r="HG152" s="581"/>
      <c r="HH152" s="581"/>
      <c r="HI152" s="581"/>
      <c r="HJ152" s="581"/>
      <c r="HK152" s="581"/>
      <c r="HL152" s="581"/>
      <c r="HM152" s="581"/>
      <c r="HN152" s="581"/>
      <c r="HO152" s="581"/>
      <c r="HP152" s="581"/>
      <c r="HQ152" s="581"/>
      <c r="HR152" s="581"/>
      <c r="HS152" s="581"/>
      <c r="HT152" s="581"/>
      <c r="HU152" s="581"/>
      <c r="HV152" s="581"/>
      <c r="HW152" s="581"/>
      <c r="HX152" s="581"/>
      <c r="HY152" s="581"/>
      <c r="HZ152" s="581"/>
      <c r="IA152" s="581"/>
      <c r="IB152" s="581"/>
      <c r="IC152" s="581"/>
      <c r="ID152" s="581"/>
      <c r="IE152" s="581"/>
      <c r="IF152" s="581"/>
      <c r="IG152" s="581"/>
      <c r="IH152" s="581"/>
      <c r="II152" s="581"/>
      <c r="IJ152" s="581"/>
      <c r="IK152" s="581"/>
      <c r="IL152" s="581"/>
      <c r="IM152" s="581"/>
      <c r="IN152" s="581"/>
      <c r="IO152" s="581"/>
      <c r="IP152" s="581"/>
      <c r="IQ152" s="581"/>
      <c r="IR152" s="581"/>
      <c r="IS152" s="581"/>
      <c r="IT152" s="581"/>
      <c r="IU152" s="581"/>
      <c r="IV152" s="581"/>
      <c r="IW152" s="581"/>
      <c r="IX152" s="581"/>
    </row>
    <row r="153" spans="1:258" s="582" customFormat="1" ht="15" customHeight="1" thickBot="1" x14ac:dyDescent="0.25">
      <c r="A153" s="636"/>
      <c r="B153" s="636"/>
      <c r="C153" s="637"/>
      <c r="D153" s="800"/>
      <c r="E153" s="639"/>
      <c r="F153" s="639"/>
      <c r="G153" s="639"/>
      <c r="H153" s="641"/>
      <c r="I153" s="641"/>
      <c r="J153" s="641"/>
      <c r="K153" s="772"/>
      <c r="L153" s="593"/>
      <c r="M153" s="962"/>
      <c r="N153" s="962"/>
      <c r="O153" s="932"/>
      <c r="P153" s="1016"/>
      <c r="Q153" s="1016"/>
      <c r="R153" s="1017"/>
      <c r="S153" s="581"/>
      <c r="T153" s="581"/>
      <c r="U153" s="581"/>
      <c r="V153" s="581"/>
      <c r="W153" s="581"/>
      <c r="X153" s="581"/>
      <c r="Y153" s="581"/>
      <c r="Z153" s="581"/>
      <c r="AA153" s="581"/>
      <c r="AB153" s="581"/>
      <c r="AC153" s="581"/>
      <c r="AD153" s="581"/>
      <c r="AE153" s="581"/>
      <c r="AF153" s="581"/>
      <c r="AG153" s="581"/>
      <c r="AH153" s="581"/>
      <c r="AI153" s="581"/>
      <c r="AJ153" s="581"/>
      <c r="AK153" s="581"/>
      <c r="AL153" s="581"/>
      <c r="AM153" s="581"/>
      <c r="AN153" s="581"/>
      <c r="AO153" s="581"/>
      <c r="AP153" s="581"/>
      <c r="AQ153" s="581"/>
      <c r="AR153" s="581"/>
      <c r="AS153" s="581"/>
      <c r="AT153" s="581"/>
      <c r="AU153" s="581"/>
      <c r="AV153" s="581"/>
      <c r="AW153" s="581"/>
      <c r="AX153" s="581"/>
      <c r="AY153" s="581"/>
      <c r="AZ153" s="581"/>
      <c r="BA153" s="581"/>
      <c r="BB153" s="581"/>
      <c r="BC153" s="581"/>
      <c r="BD153" s="581"/>
      <c r="BE153" s="581"/>
      <c r="BF153" s="581"/>
      <c r="BG153" s="581"/>
      <c r="BH153" s="581"/>
      <c r="BI153" s="581"/>
      <c r="BJ153" s="581"/>
      <c r="BK153" s="581"/>
      <c r="BL153" s="581"/>
      <c r="BM153" s="581"/>
      <c r="BN153" s="581"/>
      <c r="BO153" s="581"/>
      <c r="BP153" s="581"/>
      <c r="BQ153" s="581"/>
      <c r="BR153" s="581"/>
      <c r="BS153" s="581"/>
      <c r="BT153" s="581"/>
      <c r="BU153" s="581"/>
      <c r="BV153" s="581"/>
      <c r="BW153" s="581"/>
      <c r="BX153" s="581"/>
      <c r="BY153" s="581"/>
      <c r="BZ153" s="581"/>
      <c r="CA153" s="581"/>
      <c r="CB153" s="581"/>
      <c r="CC153" s="581"/>
      <c r="CD153" s="581"/>
      <c r="CE153" s="581"/>
      <c r="CF153" s="581"/>
      <c r="CG153" s="581"/>
      <c r="CH153" s="581"/>
      <c r="CI153" s="581"/>
      <c r="CJ153" s="581"/>
      <c r="CK153" s="581"/>
      <c r="CL153" s="581"/>
      <c r="CM153" s="581"/>
      <c r="CN153" s="581"/>
      <c r="CO153" s="581"/>
      <c r="CP153" s="581"/>
      <c r="CQ153" s="581"/>
      <c r="CR153" s="581"/>
      <c r="CS153" s="581"/>
      <c r="CT153" s="581"/>
      <c r="CU153" s="581"/>
      <c r="CV153" s="581"/>
      <c r="CW153" s="581"/>
      <c r="CX153" s="581"/>
      <c r="CY153" s="581"/>
      <c r="CZ153" s="581"/>
      <c r="DA153" s="581"/>
      <c r="DB153" s="581"/>
      <c r="DC153" s="581"/>
      <c r="DD153" s="581"/>
      <c r="DE153" s="581"/>
      <c r="DF153" s="581"/>
      <c r="DG153" s="581"/>
      <c r="DH153" s="581"/>
      <c r="DI153" s="581"/>
      <c r="DJ153" s="581"/>
      <c r="DK153" s="581"/>
      <c r="DL153" s="581"/>
      <c r="DM153" s="581"/>
      <c r="DN153" s="581"/>
      <c r="DO153" s="581"/>
      <c r="DP153" s="581"/>
      <c r="DQ153" s="581"/>
      <c r="DR153" s="581"/>
      <c r="DS153" s="581"/>
      <c r="DT153" s="581"/>
      <c r="DU153" s="581"/>
      <c r="DV153" s="581"/>
      <c r="DW153" s="581"/>
      <c r="DX153" s="581"/>
      <c r="DY153" s="581"/>
      <c r="DZ153" s="581"/>
      <c r="EA153" s="581"/>
      <c r="EB153" s="581"/>
      <c r="EC153" s="581"/>
      <c r="ED153" s="581"/>
      <c r="EE153" s="581"/>
      <c r="EF153" s="581"/>
      <c r="EG153" s="581"/>
      <c r="EH153" s="581"/>
      <c r="EI153" s="581"/>
      <c r="EJ153" s="581"/>
      <c r="EK153" s="581"/>
      <c r="EL153" s="581"/>
      <c r="EM153" s="581"/>
      <c r="EN153" s="581"/>
      <c r="EO153" s="581"/>
      <c r="EP153" s="581"/>
      <c r="EQ153" s="581"/>
      <c r="ER153" s="581"/>
      <c r="ES153" s="581"/>
      <c r="ET153" s="581"/>
      <c r="EU153" s="581"/>
      <c r="EV153" s="581"/>
      <c r="EW153" s="581"/>
      <c r="EX153" s="581"/>
      <c r="EY153" s="581"/>
      <c r="EZ153" s="581"/>
      <c r="FA153" s="581"/>
      <c r="FB153" s="581"/>
      <c r="FC153" s="581"/>
      <c r="FD153" s="581"/>
      <c r="FE153" s="581"/>
      <c r="FF153" s="581"/>
      <c r="FG153" s="581"/>
      <c r="FH153" s="581"/>
      <c r="FI153" s="581"/>
      <c r="FJ153" s="581"/>
      <c r="FK153" s="581"/>
      <c r="FL153" s="581"/>
      <c r="FM153" s="581"/>
      <c r="FN153" s="581"/>
      <c r="FO153" s="581"/>
      <c r="FP153" s="581"/>
      <c r="FQ153" s="581"/>
      <c r="FR153" s="581"/>
      <c r="FS153" s="581"/>
      <c r="FT153" s="581"/>
      <c r="FU153" s="581"/>
      <c r="FV153" s="581"/>
      <c r="FW153" s="581"/>
      <c r="FX153" s="581"/>
      <c r="FY153" s="581"/>
      <c r="FZ153" s="581"/>
      <c r="GA153" s="581"/>
      <c r="GB153" s="581"/>
      <c r="GC153" s="581"/>
      <c r="GD153" s="581"/>
      <c r="GE153" s="581"/>
      <c r="GF153" s="581"/>
      <c r="GG153" s="581"/>
      <c r="GH153" s="581"/>
      <c r="GI153" s="581"/>
      <c r="GJ153" s="581"/>
      <c r="GK153" s="581"/>
      <c r="GL153" s="581"/>
      <c r="GM153" s="581"/>
      <c r="GN153" s="581"/>
      <c r="GO153" s="581"/>
      <c r="GP153" s="581"/>
      <c r="GQ153" s="581"/>
      <c r="GR153" s="581"/>
      <c r="GS153" s="581"/>
      <c r="GT153" s="581"/>
      <c r="GU153" s="581"/>
      <c r="GV153" s="581"/>
      <c r="GW153" s="581"/>
      <c r="GX153" s="581"/>
      <c r="GY153" s="581"/>
      <c r="GZ153" s="581"/>
      <c r="HA153" s="581"/>
      <c r="HB153" s="581"/>
      <c r="HC153" s="581"/>
      <c r="HD153" s="581"/>
      <c r="HE153" s="581"/>
      <c r="HF153" s="581"/>
      <c r="HG153" s="581"/>
      <c r="HH153" s="581"/>
      <c r="HI153" s="581"/>
      <c r="HJ153" s="581"/>
      <c r="HK153" s="581"/>
      <c r="HL153" s="581"/>
      <c r="HM153" s="581"/>
      <c r="HN153" s="581"/>
      <c r="HO153" s="581"/>
      <c r="HP153" s="581"/>
      <c r="HQ153" s="581"/>
      <c r="HR153" s="581"/>
      <c r="HS153" s="581"/>
      <c r="HT153" s="581"/>
      <c r="HU153" s="581"/>
      <c r="HV153" s="581"/>
      <c r="HW153" s="581"/>
      <c r="HX153" s="581"/>
      <c r="HY153" s="581"/>
      <c r="HZ153" s="581"/>
      <c r="IA153" s="581"/>
      <c r="IB153" s="581"/>
      <c r="IC153" s="581"/>
      <c r="ID153" s="581"/>
      <c r="IE153" s="581"/>
      <c r="IF153" s="581"/>
      <c r="IG153" s="581"/>
      <c r="IH153" s="581"/>
      <c r="II153" s="581"/>
      <c r="IJ153" s="581"/>
      <c r="IK153" s="581"/>
      <c r="IL153" s="581"/>
      <c r="IM153" s="581"/>
      <c r="IN153" s="581"/>
      <c r="IO153" s="581"/>
      <c r="IP153" s="581"/>
      <c r="IQ153" s="581"/>
      <c r="IR153" s="581"/>
      <c r="IS153" s="581"/>
      <c r="IT153" s="581"/>
      <c r="IU153" s="581"/>
      <c r="IV153" s="581"/>
      <c r="IW153" s="581"/>
      <c r="IX153" s="581"/>
    </row>
    <row r="154" spans="1:258" s="33" customFormat="1" ht="20.100000000000001" customHeight="1" thickBot="1" x14ac:dyDescent="0.25">
      <c r="A154" s="44" t="s">
        <v>180</v>
      </c>
      <c r="B154" s="44" t="s">
        <v>181</v>
      </c>
      <c r="C154" s="45"/>
      <c r="D154" s="243"/>
      <c r="E154" s="244"/>
      <c r="F154" s="244"/>
      <c r="G154" s="244"/>
      <c r="H154" s="246"/>
      <c r="I154" s="246"/>
      <c r="J154" s="246"/>
      <c r="K154" s="246"/>
      <c r="L154" s="951"/>
      <c r="M154" s="970"/>
      <c r="N154" s="970"/>
      <c r="O154" s="917"/>
      <c r="P154" s="918"/>
      <c r="Q154" s="569"/>
      <c r="R154" s="2"/>
    </row>
    <row r="155" spans="1:258" s="132" customFormat="1" ht="15.75" customHeight="1" x14ac:dyDescent="0.2">
      <c r="A155" s="50"/>
      <c r="B155" s="50"/>
      <c r="C155" s="51"/>
      <c r="D155" s="253"/>
      <c r="E155" s="129"/>
      <c r="F155" s="129"/>
      <c r="G155" s="129"/>
      <c r="H155" s="86"/>
      <c r="I155" s="86"/>
      <c r="J155" s="86"/>
      <c r="K155" s="346"/>
      <c r="L155" s="96"/>
      <c r="M155" s="962"/>
      <c r="N155" s="962"/>
      <c r="O155" s="899"/>
      <c r="P155" s="900"/>
      <c r="Q155" s="569"/>
      <c r="R155" s="2"/>
    </row>
    <row r="156" spans="1:258" s="2" customFormat="1" ht="27" customHeight="1" x14ac:dyDescent="0.2">
      <c r="A156" s="248" t="s">
        <v>182</v>
      </c>
      <c r="B156" s="248" t="s">
        <v>183</v>
      </c>
      <c r="C156" s="249"/>
      <c r="D156" s="248"/>
      <c r="E156" s="249"/>
      <c r="F156" s="249"/>
      <c r="G156" s="250"/>
      <c r="H156" s="95"/>
      <c r="I156" s="95"/>
      <c r="J156" s="86"/>
      <c r="K156" s="86"/>
      <c r="L156" s="96"/>
      <c r="M156" s="962"/>
      <c r="N156" s="962"/>
      <c r="O156" s="899"/>
      <c r="P156" s="569"/>
      <c r="Q156" s="569"/>
    </row>
    <row r="157" spans="1:258" s="581" customFormat="1" ht="15.75" customHeight="1" thickBot="1" x14ac:dyDescent="0.25">
      <c r="A157" s="623"/>
      <c r="B157" s="623"/>
      <c r="C157" s="780"/>
      <c r="D157" s="638"/>
      <c r="E157" s="639"/>
      <c r="F157" s="639"/>
      <c r="G157" s="639"/>
      <c r="H157" s="640"/>
      <c r="I157" s="640"/>
      <c r="J157" s="640"/>
      <c r="K157" s="641"/>
      <c r="L157" s="593"/>
      <c r="M157" s="962"/>
      <c r="N157" s="962"/>
      <c r="O157" s="910"/>
      <c r="P157" s="911"/>
      <c r="Q157" s="654"/>
      <c r="R157" s="636"/>
    </row>
    <row r="158" spans="1:258" s="581" customFormat="1" ht="32.1" customHeight="1" thickBot="1" x14ac:dyDescent="0.25">
      <c r="A158" s="623"/>
      <c r="B158" s="1021" t="s">
        <v>184</v>
      </c>
      <c r="C158" s="1050"/>
      <c r="D158" s="1021"/>
      <c r="E158" s="1050"/>
      <c r="F158" s="1050"/>
      <c r="G158" s="1051"/>
      <c r="H158" s="787" t="s">
        <v>92</v>
      </c>
      <c r="I158" s="1014" t="s">
        <v>93</v>
      </c>
      <c r="J158" s="1014" t="s">
        <v>94</v>
      </c>
      <c r="K158" s="641"/>
      <c r="L158" s="593"/>
      <c r="M158" s="962"/>
      <c r="N158" s="962"/>
      <c r="O158" s="910"/>
      <c r="P158" s="911"/>
      <c r="Q158" s="654"/>
      <c r="R158" s="636"/>
    </row>
    <row r="159" spans="1:258" s="581" customFormat="1" ht="21.75" customHeight="1" thickBot="1" x14ac:dyDescent="0.25">
      <c r="A159" s="623"/>
      <c r="B159" s="1052" t="s">
        <v>445</v>
      </c>
      <c r="C159" s="612" t="s">
        <v>185</v>
      </c>
      <c r="D159" s="1053" t="s">
        <v>186</v>
      </c>
      <c r="E159" s="614"/>
      <c r="F159" s="615"/>
      <c r="G159" s="1054" t="s">
        <v>33</v>
      </c>
      <c r="H159" s="1036"/>
      <c r="I159" s="1037"/>
      <c r="J159" s="1038"/>
      <c r="K159" s="641"/>
      <c r="L159" s="593"/>
      <c r="M159" s="962"/>
      <c r="N159" s="962"/>
      <c r="O159" s="910"/>
      <c r="P159" s="911"/>
      <c r="Q159" s="654"/>
      <c r="R159" s="636"/>
    </row>
    <row r="160" spans="1:258" s="581" customFormat="1" ht="15.75" customHeight="1" x14ac:dyDescent="0.25">
      <c r="A160" s="623"/>
      <c r="B160" s="1055" t="s">
        <v>187</v>
      </c>
      <c r="C160" s="1056" t="s">
        <v>185</v>
      </c>
      <c r="D160" s="1057">
        <v>1112</v>
      </c>
      <c r="E160" s="822" t="s">
        <v>188</v>
      </c>
      <c r="F160" s="822"/>
      <c r="G160" s="823" t="s">
        <v>33</v>
      </c>
      <c r="H160" s="1039"/>
      <c r="I160" s="1040"/>
      <c r="J160" s="1041"/>
      <c r="K160" s="641"/>
      <c r="L160" s="593"/>
      <c r="M160" s="962"/>
      <c r="N160" s="962"/>
      <c r="O160" s="910"/>
      <c r="P160" s="911"/>
      <c r="Q160" s="654"/>
      <c r="R160" s="636"/>
    </row>
    <row r="161" spans="1:258" s="581" customFormat="1" ht="15.75" customHeight="1" thickBot="1" x14ac:dyDescent="0.3">
      <c r="A161" s="623"/>
      <c r="B161" s="1058" t="s">
        <v>189</v>
      </c>
      <c r="C161" s="692" t="s">
        <v>185</v>
      </c>
      <c r="D161" s="1059">
        <v>1112</v>
      </c>
      <c r="E161" s="694" t="s">
        <v>135</v>
      </c>
      <c r="F161" s="694"/>
      <c r="G161" s="1060" t="s">
        <v>33</v>
      </c>
      <c r="H161" s="1042"/>
      <c r="I161" s="1042"/>
      <c r="J161" s="1043"/>
      <c r="K161" s="641"/>
      <c r="L161" s="593"/>
      <c r="M161" s="962"/>
      <c r="N161" s="962"/>
      <c r="O161" s="910"/>
      <c r="P161" s="911"/>
      <c r="Q161" s="654"/>
      <c r="R161" s="636"/>
    </row>
    <row r="162" spans="1:258" s="581" customFormat="1" ht="37.5" customHeight="1" thickBot="1" x14ac:dyDescent="0.25">
      <c r="A162" s="623"/>
      <c r="B162" s="1061"/>
      <c r="C162" s="1062"/>
      <c r="D162" s="1063"/>
      <c r="E162" s="1064"/>
      <c r="F162" s="1064"/>
      <c r="G162" s="1064"/>
      <c r="H162" s="1065">
        <f>H159-OBS_CA_1112.c_TOTAL-OBS_CA_1112.d_TOTAL</f>
        <v>0</v>
      </c>
      <c r="I162" s="1066"/>
      <c r="J162" s="1066"/>
      <c r="K162" s="641"/>
      <c r="L162" s="593"/>
      <c r="M162" s="962"/>
      <c r="N162" s="962"/>
      <c r="O162" s="910"/>
      <c r="P162" s="911"/>
      <c r="Q162" s="654"/>
      <c r="R162" s="636"/>
    </row>
    <row r="163" spans="1:258" s="581" customFormat="1" ht="27" customHeight="1" thickBot="1" x14ac:dyDescent="0.25">
      <c r="A163" s="623"/>
      <c r="B163" s="1021" t="s">
        <v>190</v>
      </c>
      <c r="C163" s="1050"/>
      <c r="D163" s="1021"/>
      <c r="E163" s="1050"/>
      <c r="F163" s="1050"/>
      <c r="G163" s="1051"/>
      <c r="H163" s="787" t="s">
        <v>92</v>
      </c>
      <c r="I163" s="1044" t="s">
        <v>93</v>
      </c>
      <c r="J163" s="1044" t="s">
        <v>94</v>
      </c>
      <c r="K163" s="641"/>
      <c r="L163" s="593"/>
      <c r="M163" s="962"/>
      <c r="N163" s="962"/>
      <c r="O163" s="910"/>
      <c r="P163" s="911"/>
      <c r="Q163" s="654"/>
      <c r="R163" s="636"/>
    </row>
    <row r="164" spans="1:258" s="581" customFormat="1" ht="15.75" customHeight="1" x14ac:dyDescent="0.2">
      <c r="A164" s="623"/>
      <c r="B164" s="1067" t="s">
        <v>191</v>
      </c>
      <c r="C164" s="632" t="s">
        <v>185</v>
      </c>
      <c r="D164" s="1068">
        <v>1314</v>
      </c>
      <c r="E164" s="633"/>
      <c r="F164" s="633"/>
      <c r="G164" s="819" t="s">
        <v>33</v>
      </c>
      <c r="H164" s="1039"/>
      <c r="I164" s="1045"/>
      <c r="J164" s="1046"/>
      <c r="K164" s="641"/>
      <c r="L164" s="593"/>
      <c r="M164" s="962"/>
      <c r="N164" s="962"/>
      <c r="O164" s="910"/>
      <c r="P164" s="911"/>
      <c r="Q164" s="654"/>
      <c r="R164" s="636"/>
    </row>
    <row r="165" spans="1:258" s="581" customFormat="1" ht="15.75" customHeight="1" x14ac:dyDescent="0.2">
      <c r="A165" s="623"/>
      <c r="B165" s="1069" t="s">
        <v>192</v>
      </c>
      <c r="C165" s="1070" t="s">
        <v>185</v>
      </c>
      <c r="D165" s="1071">
        <v>15</v>
      </c>
      <c r="E165" s="1072"/>
      <c r="F165" s="1072"/>
      <c r="G165" s="1073" t="s">
        <v>33</v>
      </c>
      <c r="H165" s="1143"/>
      <c r="I165" s="1143"/>
      <c r="J165" s="1144"/>
      <c r="K165" s="641"/>
      <c r="L165" s="593"/>
      <c r="M165" s="962"/>
      <c r="N165" s="962"/>
      <c r="O165" s="910"/>
      <c r="P165" s="911"/>
      <c r="Q165" s="654"/>
      <c r="R165" s="636"/>
    </row>
    <row r="166" spans="1:258" s="581" customFormat="1" ht="15.75" customHeight="1" thickBot="1" x14ac:dyDescent="0.25">
      <c r="A166" s="623"/>
      <c r="B166" s="1069" t="s">
        <v>193</v>
      </c>
      <c r="C166" s="1070" t="s">
        <v>185</v>
      </c>
      <c r="D166" s="1074">
        <v>16</v>
      </c>
      <c r="E166" s="1075"/>
      <c r="F166" s="1075"/>
      <c r="G166" s="1076" t="s">
        <v>33</v>
      </c>
      <c r="H166" s="1143"/>
      <c r="I166" s="1143"/>
      <c r="J166" s="1144"/>
      <c r="K166" s="641"/>
      <c r="L166" s="593"/>
      <c r="M166" s="962"/>
      <c r="N166" s="962"/>
      <c r="O166" s="910"/>
      <c r="P166" s="911"/>
      <c r="Q166" s="654"/>
      <c r="R166" s="636"/>
    </row>
    <row r="167" spans="1:258" s="581" customFormat="1" ht="15.75" customHeight="1" thickBot="1" x14ac:dyDescent="0.25">
      <c r="A167" s="623"/>
      <c r="B167" s="711" t="s">
        <v>194</v>
      </c>
      <c r="C167" s="1077" t="s">
        <v>185</v>
      </c>
      <c r="D167" s="1078" t="s">
        <v>176</v>
      </c>
      <c r="E167" s="1079"/>
      <c r="F167" s="1079"/>
      <c r="G167" s="1012" t="s">
        <v>33</v>
      </c>
      <c r="H167" s="1145" t="str">
        <f>IF(H164+H165+H166=0," ",H164+H165+H166)</f>
        <v xml:space="preserve"> </v>
      </c>
      <c r="I167" s="1145" t="str">
        <f>IF(I164+I165+I166=0," ",I164+I165+I166)</f>
        <v xml:space="preserve"> </v>
      </c>
      <c r="J167" s="1145" t="str">
        <f>IF(J164+J165+J166=0," ",J164+J165+J166)</f>
        <v xml:space="preserve"> </v>
      </c>
      <c r="K167" s="641"/>
      <c r="L167" s="593"/>
      <c r="M167" s="962"/>
      <c r="N167" s="962"/>
      <c r="O167" s="910"/>
      <c r="P167" s="911"/>
      <c r="Q167" s="654"/>
      <c r="R167" s="636"/>
    </row>
    <row r="168" spans="1:258" s="581" customFormat="1" ht="15.75" customHeight="1" x14ac:dyDescent="0.2">
      <c r="A168" s="623"/>
      <c r="B168" s="1080" t="s">
        <v>195</v>
      </c>
      <c r="C168" s="1081" t="s">
        <v>185</v>
      </c>
      <c r="D168" s="1082" t="s">
        <v>176</v>
      </c>
      <c r="E168" s="1083" t="s">
        <v>127</v>
      </c>
      <c r="F168" s="1083"/>
      <c r="G168" s="1084" t="s">
        <v>33</v>
      </c>
      <c r="H168" s="1045"/>
      <c r="I168" s="1146"/>
      <c r="J168" s="1147"/>
      <c r="K168" s="641"/>
      <c r="L168" s="593"/>
      <c r="M168" s="962"/>
      <c r="N168" s="962"/>
      <c r="O168" s="910"/>
      <c r="P168" s="911"/>
      <c r="Q168" s="654"/>
      <c r="R168" s="636"/>
    </row>
    <row r="169" spans="1:258" s="581" customFormat="1" ht="15.75" customHeight="1" thickBot="1" x14ac:dyDescent="0.25">
      <c r="A169" s="623"/>
      <c r="B169" s="1085" t="s">
        <v>196</v>
      </c>
      <c r="C169" s="1086" t="s">
        <v>185</v>
      </c>
      <c r="D169" s="1087" t="s">
        <v>176</v>
      </c>
      <c r="E169" s="1088" t="s">
        <v>135</v>
      </c>
      <c r="F169" s="1088"/>
      <c r="G169" s="1089" t="s">
        <v>33</v>
      </c>
      <c r="H169" s="1047"/>
      <c r="I169" s="1048"/>
      <c r="J169" s="1049"/>
      <c r="K169" s="641"/>
      <c r="L169" s="593"/>
      <c r="M169" s="962"/>
      <c r="N169" s="962"/>
      <c r="O169" s="910"/>
      <c r="P169" s="911"/>
      <c r="Q169" s="654"/>
      <c r="R169" s="636"/>
    </row>
    <row r="170" spans="1:258" s="581" customFormat="1" ht="15.75" customHeight="1" x14ac:dyDescent="0.2">
      <c r="A170" s="623"/>
      <c r="B170" s="1090" t="s">
        <v>197</v>
      </c>
      <c r="C170" s="1091"/>
      <c r="D170" s="1092"/>
      <c r="E170" s="1093"/>
      <c r="F170" s="1093"/>
      <c r="G170" s="1094"/>
      <c r="H170" s="1065" t="e">
        <f>H167-H166-H165-H164</f>
        <v>#VALUE!</v>
      </c>
      <c r="I170" s="1065" t="e">
        <f>I167-I166-I165-I164</f>
        <v>#VALUE!</v>
      </c>
      <c r="J170" s="1065" t="e">
        <f>J167-J166-J165-J164</f>
        <v>#VALUE!</v>
      </c>
      <c r="K170" s="641"/>
      <c r="L170" s="593"/>
      <c r="M170" s="962"/>
      <c r="N170" s="962"/>
      <c r="O170" s="910"/>
      <c r="P170" s="911"/>
      <c r="Q170" s="654"/>
      <c r="R170" s="636"/>
    </row>
    <row r="171" spans="1:258" s="581" customFormat="1" ht="15.75" customHeight="1" thickBot="1" x14ac:dyDescent="0.25">
      <c r="A171" s="623"/>
      <c r="B171" s="623"/>
      <c r="C171" s="780"/>
      <c r="D171" s="638"/>
      <c r="E171" s="639"/>
      <c r="F171" s="639"/>
      <c r="G171" s="639"/>
      <c r="H171" s="640"/>
      <c r="I171" s="640"/>
      <c r="J171" s="640"/>
      <c r="K171" s="641"/>
      <c r="L171" s="593"/>
      <c r="M171" s="962"/>
      <c r="N171" s="962"/>
      <c r="O171" s="910"/>
      <c r="P171" s="911"/>
      <c r="Q171" s="654"/>
      <c r="R171" s="636"/>
    </row>
    <row r="172" spans="1:258" ht="18" customHeight="1" thickBot="1" x14ac:dyDescent="0.25">
      <c r="A172" s="1009" t="s">
        <v>555</v>
      </c>
      <c r="B172" s="1009" t="s">
        <v>552</v>
      </c>
      <c r="C172" s="1009"/>
      <c r="D172" s="1009"/>
      <c r="E172" s="1009"/>
      <c r="F172" s="1009"/>
      <c r="G172" s="1009"/>
      <c r="H172" s="1014" t="s">
        <v>123</v>
      </c>
      <c r="I172" s="86"/>
      <c r="J172" s="86"/>
      <c r="M172" s="962"/>
      <c r="N172" s="962"/>
      <c r="O172" s="915"/>
    </row>
    <row r="173" spans="1:258" s="582" customFormat="1" ht="20.45" customHeight="1" thickBot="1" x14ac:dyDescent="0.25">
      <c r="A173" s="1020" t="s">
        <v>556</v>
      </c>
      <c r="B173" s="1015" t="s">
        <v>553</v>
      </c>
      <c r="C173" s="612" t="s">
        <v>185</v>
      </c>
      <c r="D173" s="1011" t="s">
        <v>554</v>
      </c>
      <c r="E173" s="614" t="s">
        <v>549</v>
      </c>
      <c r="F173" s="614"/>
      <c r="G173" s="1013" t="s">
        <v>83</v>
      </c>
      <c r="H173" s="1019"/>
      <c r="I173" s="640"/>
      <c r="J173" s="640"/>
      <c r="K173" s="641"/>
      <c r="L173" s="593"/>
      <c r="M173" s="962"/>
      <c r="N173" s="962"/>
      <c r="O173" s="1008"/>
      <c r="P173" s="911"/>
      <c r="Q173" s="580"/>
      <c r="R173" s="581"/>
      <c r="S173" s="581"/>
      <c r="T173" s="581"/>
      <c r="U173" s="581"/>
      <c r="V173" s="581"/>
      <c r="W173" s="581"/>
      <c r="X173" s="581"/>
      <c r="Y173" s="581"/>
      <c r="Z173" s="581"/>
      <c r="AA173" s="581"/>
      <c r="AB173" s="581"/>
      <c r="AC173" s="581"/>
      <c r="AD173" s="581"/>
      <c r="AE173" s="581"/>
      <c r="AF173" s="581"/>
      <c r="AG173" s="581"/>
      <c r="AH173" s="581"/>
      <c r="AI173" s="581"/>
      <c r="AJ173" s="581"/>
      <c r="AK173" s="581"/>
      <c r="AL173" s="581"/>
      <c r="AM173" s="581"/>
      <c r="AN173" s="581"/>
      <c r="AO173" s="581"/>
      <c r="AP173" s="581"/>
      <c r="AQ173" s="581"/>
      <c r="AR173" s="581"/>
      <c r="AS173" s="581"/>
      <c r="AT173" s="581"/>
      <c r="AU173" s="581"/>
      <c r="AV173" s="581"/>
      <c r="AW173" s="581"/>
      <c r="AX173" s="581"/>
      <c r="AY173" s="581"/>
      <c r="AZ173" s="581"/>
      <c r="BA173" s="581"/>
      <c r="BB173" s="581"/>
      <c r="BC173" s="581"/>
      <c r="BD173" s="581"/>
      <c r="BE173" s="581"/>
      <c r="BF173" s="581"/>
      <c r="BG173" s="581"/>
      <c r="BH173" s="581"/>
      <c r="BI173" s="581"/>
      <c r="BJ173" s="581"/>
      <c r="BK173" s="581"/>
      <c r="BL173" s="581"/>
      <c r="BM173" s="581"/>
      <c r="BN173" s="581"/>
      <c r="BO173" s="581"/>
      <c r="BP173" s="581"/>
      <c r="BQ173" s="581"/>
      <c r="BR173" s="581"/>
      <c r="BS173" s="581"/>
      <c r="BT173" s="581"/>
      <c r="BU173" s="581"/>
      <c r="BV173" s="581"/>
      <c r="BW173" s="581"/>
      <c r="BX173" s="581"/>
      <c r="BY173" s="581"/>
      <c r="BZ173" s="581"/>
      <c r="CA173" s="581"/>
      <c r="CB173" s="581"/>
      <c r="CC173" s="581"/>
      <c r="CD173" s="581"/>
      <c r="CE173" s="581"/>
      <c r="CF173" s="581"/>
      <c r="CG173" s="581"/>
      <c r="CH173" s="581"/>
      <c r="CI173" s="581"/>
      <c r="CJ173" s="581"/>
      <c r="CK173" s="581"/>
      <c r="CL173" s="581"/>
      <c r="CM173" s="581"/>
      <c r="CN173" s="581"/>
      <c r="CO173" s="581"/>
      <c r="CP173" s="581"/>
      <c r="CQ173" s="581"/>
      <c r="CR173" s="581"/>
      <c r="CS173" s="581"/>
      <c r="CT173" s="581"/>
      <c r="CU173" s="581"/>
      <c r="CV173" s="581"/>
      <c r="CW173" s="581"/>
      <c r="CX173" s="581"/>
      <c r="CY173" s="581"/>
      <c r="CZ173" s="581"/>
      <c r="DA173" s="581"/>
      <c r="DB173" s="581"/>
      <c r="DC173" s="581"/>
      <c r="DD173" s="581"/>
      <c r="DE173" s="581"/>
      <c r="DF173" s="581"/>
      <c r="DG173" s="581"/>
      <c r="DH173" s="581"/>
      <c r="DI173" s="581"/>
      <c r="DJ173" s="581"/>
      <c r="DK173" s="581"/>
      <c r="DL173" s="581"/>
      <c r="DM173" s="581"/>
      <c r="DN173" s="581"/>
      <c r="DO173" s="581"/>
      <c r="DP173" s="581"/>
      <c r="DQ173" s="581"/>
      <c r="DR173" s="581"/>
      <c r="DS173" s="581"/>
      <c r="DT173" s="581"/>
      <c r="DU173" s="581"/>
      <c r="DV173" s="581"/>
      <c r="DW173" s="581"/>
      <c r="DX173" s="581"/>
      <c r="DY173" s="581"/>
      <c r="DZ173" s="581"/>
      <c r="EA173" s="581"/>
      <c r="EB173" s="581"/>
      <c r="EC173" s="581"/>
      <c r="ED173" s="581"/>
      <c r="EE173" s="581"/>
      <c r="EF173" s="581"/>
      <c r="EG173" s="581"/>
      <c r="EH173" s="581"/>
      <c r="EI173" s="581"/>
      <c r="EJ173" s="581"/>
      <c r="EK173" s="581"/>
      <c r="EL173" s="581"/>
      <c r="EM173" s="581"/>
      <c r="EN173" s="581"/>
      <c r="EO173" s="581"/>
      <c r="EP173" s="581"/>
      <c r="EQ173" s="581"/>
      <c r="ER173" s="581"/>
      <c r="ES173" s="581"/>
      <c r="ET173" s="581"/>
      <c r="EU173" s="581"/>
      <c r="EV173" s="581"/>
      <c r="EW173" s="581"/>
      <c r="EX173" s="581"/>
      <c r="EY173" s="581"/>
      <c r="EZ173" s="581"/>
      <c r="FA173" s="581"/>
      <c r="FB173" s="581"/>
      <c r="FC173" s="581"/>
      <c r="FD173" s="581"/>
      <c r="FE173" s="581"/>
      <c r="FF173" s="581"/>
      <c r="FG173" s="581"/>
      <c r="FH173" s="581"/>
      <c r="FI173" s="581"/>
      <c r="FJ173" s="581"/>
      <c r="FK173" s="581"/>
      <c r="FL173" s="581"/>
      <c r="FM173" s="581"/>
      <c r="FN173" s="581"/>
      <c r="FO173" s="581"/>
      <c r="FP173" s="581"/>
      <c r="FQ173" s="581"/>
      <c r="FR173" s="581"/>
      <c r="FS173" s="581"/>
      <c r="FT173" s="581"/>
      <c r="FU173" s="581"/>
      <c r="FV173" s="581"/>
      <c r="FW173" s="581"/>
      <c r="FX173" s="581"/>
      <c r="FY173" s="581"/>
      <c r="FZ173" s="581"/>
      <c r="GA173" s="581"/>
      <c r="GB173" s="581"/>
      <c r="GC173" s="581"/>
      <c r="GD173" s="581"/>
      <c r="GE173" s="581"/>
      <c r="GF173" s="581"/>
      <c r="GG173" s="581"/>
      <c r="GH173" s="581"/>
      <c r="GI173" s="581"/>
      <c r="GJ173" s="581"/>
      <c r="GK173" s="581"/>
      <c r="GL173" s="581"/>
      <c r="GM173" s="581"/>
      <c r="GN173" s="581"/>
      <c r="GO173" s="581"/>
      <c r="GP173" s="581"/>
      <c r="GQ173" s="581"/>
      <c r="GR173" s="581"/>
      <c r="GS173" s="581"/>
      <c r="GT173" s="581"/>
      <c r="GU173" s="581"/>
      <c r="GV173" s="581"/>
      <c r="GW173" s="581"/>
      <c r="GX173" s="581"/>
      <c r="GY173" s="581"/>
      <c r="GZ173" s="581"/>
      <c r="HA173" s="581"/>
      <c r="HB173" s="581"/>
      <c r="HC173" s="581"/>
      <c r="HD173" s="581"/>
      <c r="HE173" s="581"/>
      <c r="HF173" s="581"/>
      <c r="HG173" s="581"/>
      <c r="HH173" s="581"/>
      <c r="HI173" s="581"/>
      <c r="HJ173" s="581"/>
      <c r="HK173" s="581"/>
      <c r="HL173" s="581"/>
      <c r="HM173" s="581"/>
      <c r="HN173" s="581"/>
      <c r="HO173" s="581"/>
      <c r="HP173" s="581"/>
      <c r="HQ173" s="581"/>
      <c r="HR173" s="581"/>
      <c r="HS173" s="581"/>
      <c r="HT173" s="581"/>
      <c r="HU173" s="581"/>
      <c r="HV173" s="581"/>
      <c r="HW173" s="581"/>
      <c r="HX173" s="581"/>
      <c r="HY173" s="581"/>
      <c r="HZ173" s="581"/>
      <c r="IA173" s="581"/>
      <c r="IB173" s="581"/>
      <c r="IC173" s="581"/>
      <c r="ID173" s="581"/>
      <c r="IE173" s="581"/>
      <c r="IF173" s="581"/>
      <c r="IG173" s="581"/>
      <c r="IH173" s="581"/>
      <c r="II173" s="581"/>
      <c r="IJ173" s="581"/>
      <c r="IK173" s="581"/>
      <c r="IL173" s="581"/>
      <c r="IM173" s="581"/>
      <c r="IN173" s="581"/>
      <c r="IO173" s="581"/>
      <c r="IP173" s="581"/>
      <c r="IQ173" s="581"/>
      <c r="IR173" s="581"/>
      <c r="IS173" s="581"/>
      <c r="IT173" s="581"/>
      <c r="IU173" s="581"/>
      <c r="IV173" s="581"/>
      <c r="IW173" s="581"/>
      <c r="IX173" s="581"/>
    </row>
    <row r="174" spans="1:258" s="582" customFormat="1" ht="17.100000000000001" customHeight="1" x14ac:dyDescent="0.2">
      <c r="A174" s="1007"/>
      <c r="B174" s="1007"/>
      <c r="C174" s="994"/>
      <c r="D174" s="800"/>
      <c r="E174" s="639"/>
      <c r="F174" s="639"/>
      <c r="G174" s="639"/>
      <c r="H174" s="640"/>
      <c r="I174" s="640"/>
      <c r="J174" s="640"/>
      <c r="K174" s="641"/>
      <c r="L174" s="593"/>
      <c r="M174" s="962"/>
      <c r="N174" s="962"/>
      <c r="O174" s="1008"/>
      <c r="P174" s="911"/>
      <c r="Q174" s="580"/>
      <c r="R174" s="581"/>
      <c r="S174" s="581"/>
      <c r="T174" s="581"/>
      <c r="U174" s="581"/>
      <c r="V174" s="581"/>
      <c r="W174" s="581"/>
      <c r="X174" s="581"/>
      <c r="Y174" s="581"/>
      <c r="Z174" s="581"/>
      <c r="AA174" s="581"/>
      <c r="AB174" s="581"/>
      <c r="AC174" s="581"/>
      <c r="AD174" s="581"/>
      <c r="AE174" s="581"/>
      <c r="AF174" s="581"/>
      <c r="AG174" s="581"/>
      <c r="AH174" s="581"/>
      <c r="AI174" s="581"/>
      <c r="AJ174" s="581"/>
      <c r="AK174" s="581"/>
      <c r="AL174" s="581"/>
      <c r="AM174" s="581"/>
      <c r="AN174" s="581"/>
      <c r="AO174" s="581"/>
      <c r="AP174" s="581"/>
      <c r="AQ174" s="581"/>
      <c r="AR174" s="581"/>
      <c r="AS174" s="581"/>
      <c r="AT174" s="581"/>
      <c r="AU174" s="581"/>
      <c r="AV174" s="581"/>
      <c r="AW174" s="581"/>
      <c r="AX174" s="581"/>
      <c r="AY174" s="581"/>
      <c r="AZ174" s="581"/>
      <c r="BA174" s="581"/>
      <c r="BB174" s="581"/>
      <c r="BC174" s="581"/>
      <c r="BD174" s="581"/>
      <c r="BE174" s="581"/>
      <c r="BF174" s="581"/>
      <c r="BG174" s="581"/>
      <c r="BH174" s="581"/>
      <c r="BI174" s="581"/>
      <c r="BJ174" s="581"/>
      <c r="BK174" s="581"/>
      <c r="BL174" s="581"/>
      <c r="BM174" s="581"/>
      <c r="BN174" s="581"/>
      <c r="BO174" s="581"/>
      <c r="BP174" s="581"/>
      <c r="BQ174" s="581"/>
      <c r="BR174" s="581"/>
      <c r="BS174" s="581"/>
      <c r="BT174" s="581"/>
      <c r="BU174" s="581"/>
      <c r="BV174" s="581"/>
      <c r="BW174" s="581"/>
      <c r="BX174" s="581"/>
      <c r="BY174" s="581"/>
      <c r="BZ174" s="581"/>
      <c r="CA174" s="581"/>
      <c r="CB174" s="581"/>
      <c r="CC174" s="581"/>
      <c r="CD174" s="581"/>
      <c r="CE174" s="581"/>
      <c r="CF174" s="581"/>
      <c r="CG174" s="581"/>
      <c r="CH174" s="581"/>
      <c r="CI174" s="581"/>
      <c r="CJ174" s="581"/>
      <c r="CK174" s="581"/>
      <c r="CL174" s="581"/>
      <c r="CM174" s="581"/>
      <c r="CN174" s="581"/>
      <c r="CO174" s="581"/>
      <c r="CP174" s="581"/>
      <c r="CQ174" s="581"/>
      <c r="CR174" s="581"/>
      <c r="CS174" s="581"/>
      <c r="CT174" s="581"/>
      <c r="CU174" s="581"/>
      <c r="CV174" s="581"/>
      <c r="CW174" s="581"/>
      <c r="CX174" s="581"/>
      <c r="CY174" s="581"/>
      <c r="CZ174" s="581"/>
      <c r="DA174" s="581"/>
      <c r="DB174" s="581"/>
      <c r="DC174" s="581"/>
      <c r="DD174" s="581"/>
      <c r="DE174" s="581"/>
      <c r="DF174" s="581"/>
      <c r="DG174" s="581"/>
      <c r="DH174" s="581"/>
      <c r="DI174" s="581"/>
      <c r="DJ174" s="581"/>
      <c r="DK174" s="581"/>
      <c r="DL174" s="581"/>
      <c r="DM174" s="581"/>
      <c r="DN174" s="581"/>
      <c r="DO174" s="581"/>
      <c r="DP174" s="581"/>
      <c r="DQ174" s="581"/>
      <c r="DR174" s="581"/>
      <c r="DS174" s="581"/>
      <c r="DT174" s="581"/>
      <c r="DU174" s="581"/>
      <c r="DV174" s="581"/>
      <c r="DW174" s="581"/>
      <c r="DX174" s="581"/>
      <c r="DY174" s="581"/>
      <c r="DZ174" s="581"/>
      <c r="EA174" s="581"/>
      <c r="EB174" s="581"/>
      <c r="EC174" s="581"/>
      <c r="ED174" s="581"/>
      <c r="EE174" s="581"/>
      <c r="EF174" s="581"/>
      <c r="EG174" s="581"/>
      <c r="EH174" s="581"/>
      <c r="EI174" s="581"/>
      <c r="EJ174" s="581"/>
      <c r="EK174" s="581"/>
      <c r="EL174" s="581"/>
      <c r="EM174" s="581"/>
      <c r="EN174" s="581"/>
      <c r="EO174" s="581"/>
      <c r="EP174" s="581"/>
      <c r="EQ174" s="581"/>
      <c r="ER174" s="581"/>
      <c r="ES174" s="581"/>
      <c r="ET174" s="581"/>
      <c r="EU174" s="581"/>
      <c r="EV174" s="581"/>
      <c r="EW174" s="581"/>
      <c r="EX174" s="581"/>
      <c r="EY174" s="581"/>
      <c r="EZ174" s="581"/>
      <c r="FA174" s="581"/>
      <c r="FB174" s="581"/>
      <c r="FC174" s="581"/>
      <c r="FD174" s="581"/>
      <c r="FE174" s="581"/>
      <c r="FF174" s="581"/>
      <c r="FG174" s="581"/>
      <c r="FH174" s="581"/>
      <c r="FI174" s="581"/>
      <c r="FJ174" s="581"/>
      <c r="FK174" s="581"/>
      <c r="FL174" s="581"/>
      <c r="FM174" s="581"/>
      <c r="FN174" s="581"/>
      <c r="FO174" s="581"/>
      <c r="FP174" s="581"/>
      <c r="FQ174" s="581"/>
      <c r="FR174" s="581"/>
      <c r="FS174" s="581"/>
      <c r="FT174" s="581"/>
      <c r="FU174" s="581"/>
      <c r="FV174" s="581"/>
      <c r="FW174" s="581"/>
      <c r="FX174" s="581"/>
      <c r="FY174" s="581"/>
      <c r="FZ174" s="581"/>
      <c r="GA174" s="581"/>
      <c r="GB174" s="581"/>
      <c r="GC174" s="581"/>
      <c r="GD174" s="581"/>
      <c r="GE174" s="581"/>
      <c r="GF174" s="581"/>
      <c r="GG174" s="581"/>
      <c r="GH174" s="581"/>
      <c r="GI174" s="581"/>
      <c r="GJ174" s="581"/>
      <c r="GK174" s="581"/>
      <c r="GL174" s="581"/>
      <c r="GM174" s="581"/>
      <c r="GN174" s="581"/>
      <c r="GO174" s="581"/>
      <c r="GP174" s="581"/>
      <c r="GQ174" s="581"/>
      <c r="GR174" s="581"/>
      <c r="GS174" s="581"/>
      <c r="GT174" s="581"/>
      <c r="GU174" s="581"/>
      <c r="GV174" s="581"/>
      <c r="GW174" s="581"/>
      <c r="GX174" s="581"/>
      <c r="GY174" s="581"/>
      <c r="GZ174" s="581"/>
      <c r="HA174" s="581"/>
      <c r="HB174" s="581"/>
      <c r="HC174" s="581"/>
      <c r="HD174" s="581"/>
      <c r="HE174" s="581"/>
      <c r="HF174" s="581"/>
      <c r="HG174" s="581"/>
      <c r="HH174" s="581"/>
      <c r="HI174" s="581"/>
      <c r="HJ174" s="581"/>
      <c r="HK174" s="581"/>
      <c r="HL174" s="581"/>
      <c r="HM174" s="581"/>
      <c r="HN174" s="581"/>
      <c r="HO174" s="581"/>
      <c r="HP174" s="581"/>
      <c r="HQ174" s="581"/>
      <c r="HR174" s="581"/>
      <c r="HS174" s="581"/>
      <c r="HT174" s="581"/>
      <c r="HU174" s="581"/>
      <c r="HV174" s="581"/>
      <c r="HW174" s="581"/>
      <c r="HX174" s="581"/>
      <c r="HY174" s="581"/>
      <c r="HZ174" s="581"/>
      <c r="IA174" s="581"/>
      <c r="IB174" s="581"/>
      <c r="IC174" s="581"/>
      <c r="ID174" s="581"/>
      <c r="IE174" s="581"/>
      <c r="IF174" s="581"/>
      <c r="IG174" s="581"/>
      <c r="IH174" s="581"/>
      <c r="II174" s="581"/>
      <c r="IJ174" s="581"/>
      <c r="IK174" s="581"/>
      <c r="IL174" s="581"/>
      <c r="IM174" s="581"/>
      <c r="IN174" s="581"/>
      <c r="IO174" s="581"/>
      <c r="IP174" s="581"/>
      <c r="IQ174" s="581"/>
      <c r="IR174" s="581"/>
      <c r="IS174" s="581"/>
      <c r="IT174" s="581"/>
      <c r="IU174" s="581"/>
      <c r="IV174" s="581"/>
      <c r="IW174" s="581"/>
      <c r="IX174" s="581"/>
    </row>
    <row r="175" spans="1:258" s="582" customFormat="1" ht="17.100000000000001" customHeight="1" x14ac:dyDescent="0.2">
      <c r="A175" s="1007"/>
      <c r="B175" s="1007"/>
      <c r="C175" s="994"/>
      <c r="D175" s="800"/>
      <c r="E175" s="639"/>
      <c r="F175" s="639"/>
      <c r="G175" s="639"/>
      <c r="H175" s="640"/>
      <c r="I175" s="640"/>
      <c r="J175" s="640"/>
      <c r="K175" s="641"/>
      <c r="L175" s="593"/>
      <c r="M175" s="962"/>
      <c r="N175" s="962"/>
      <c r="O175" s="1008"/>
      <c r="P175" s="911"/>
      <c r="Q175" s="580"/>
      <c r="R175" s="581"/>
      <c r="S175" s="581"/>
      <c r="T175" s="581"/>
      <c r="U175" s="581"/>
      <c r="V175" s="581"/>
      <c r="W175" s="581"/>
      <c r="X175" s="581"/>
      <c r="Y175" s="581"/>
      <c r="Z175" s="581"/>
      <c r="AA175" s="581"/>
      <c r="AB175" s="581"/>
      <c r="AC175" s="581"/>
      <c r="AD175" s="581"/>
      <c r="AE175" s="581"/>
      <c r="AF175" s="581"/>
      <c r="AG175" s="581"/>
      <c r="AH175" s="581"/>
      <c r="AI175" s="581"/>
      <c r="AJ175" s="581"/>
      <c r="AK175" s="581"/>
      <c r="AL175" s="581"/>
      <c r="AM175" s="581"/>
      <c r="AN175" s="581"/>
      <c r="AO175" s="581"/>
      <c r="AP175" s="581"/>
      <c r="AQ175" s="581"/>
      <c r="AR175" s="581"/>
      <c r="AS175" s="581"/>
      <c r="AT175" s="581"/>
      <c r="AU175" s="581"/>
      <c r="AV175" s="581"/>
      <c r="AW175" s="581"/>
      <c r="AX175" s="581"/>
      <c r="AY175" s="581"/>
      <c r="AZ175" s="581"/>
      <c r="BA175" s="581"/>
      <c r="BB175" s="581"/>
      <c r="BC175" s="581"/>
      <c r="BD175" s="581"/>
      <c r="BE175" s="581"/>
      <c r="BF175" s="581"/>
      <c r="BG175" s="581"/>
      <c r="BH175" s="581"/>
      <c r="BI175" s="581"/>
      <c r="BJ175" s="581"/>
      <c r="BK175" s="581"/>
      <c r="BL175" s="581"/>
      <c r="BM175" s="581"/>
      <c r="BN175" s="581"/>
      <c r="BO175" s="581"/>
      <c r="BP175" s="581"/>
      <c r="BQ175" s="581"/>
      <c r="BR175" s="581"/>
      <c r="BS175" s="581"/>
      <c r="BT175" s="581"/>
      <c r="BU175" s="581"/>
      <c r="BV175" s="581"/>
      <c r="BW175" s="581"/>
      <c r="BX175" s="581"/>
      <c r="BY175" s="581"/>
      <c r="BZ175" s="581"/>
      <c r="CA175" s="581"/>
      <c r="CB175" s="581"/>
      <c r="CC175" s="581"/>
      <c r="CD175" s="581"/>
      <c r="CE175" s="581"/>
      <c r="CF175" s="581"/>
      <c r="CG175" s="581"/>
      <c r="CH175" s="581"/>
      <c r="CI175" s="581"/>
      <c r="CJ175" s="581"/>
      <c r="CK175" s="581"/>
      <c r="CL175" s="581"/>
      <c r="CM175" s="581"/>
      <c r="CN175" s="581"/>
      <c r="CO175" s="581"/>
      <c r="CP175" s="581"/>
      <c r="CQ175" s="581"/>
      <c r="CR175" s="581"/>
      <c r="CS175" s="581"/>
      <c r="CT175" s="581"/>
      <c r="CU175" s="581"/>
      <c r="CV175" s="581"/>
      <c r="CW175" s="581"/>
      <c r="CX175" s="581"/>
      <c r="CY175" s="581"/>
      <c r="CZ175" s="581"/>
      <c r="DA175" s="581"/>
      <c r="DB175" s="581"/>
      <c r="DC175" s="581"/>
      <c r="DD175" s="581"/>
      <c r="DE175" s="581"/>
      <c r="DF175" s="581"/>
      <c r="DG175" s="581"/>
      <c r="DH175" s="581"/>
      <c r="DI175" s="581"/>
      <c r="DJ175" s="581"/>
      <c r="DK175" s="581"/>
      <c r="DL175" s="581"/>
      <c r="DM175" s="581"/>
      <c r="DN175" s="581"/>
      <c r="DO175" s="581"/>
      <c r="DP175" s="581"/>
      <c r="DQ175" s="581"/>
      <c r="DR175" s="581"/>
      <c r="DS175" s="581"/>
      <c r="DT175" s="581"/>
      <c r="DU175" s="581"/>
      <c r="DV175" s="581"/>
      <c r="DW175" s="581"/>
      <c r="DX175" s="581"/>
      <c r="DY175" s="581"/>
      <c r="DZ175" s="581"/>
      <c r="EA175" s="581"/>
      <c r="EB175" s="581"/>
      <c r="EC175" s="581"/>
      <c r="ED175" s="581"/>
      <c r="EE175" s="581"/>
      <c r="EF175" s="581"/>
      <c r="EG175" s="581"/>
      <c r="EH175" s="581"/>
      <c r="EI175" s="581"/>
      <c r="EJ175" s="581"/>
      <c r="EK175" s="581"/>
      <c r="EL175" s="581"/>
      <c r="EM175" s="581"/>
      <c r="EN175" s="581"/>
      <c r="EO175" s="581"/>
      <c r="EP175" s="581"/>
      <c r="EQ175" s="581"/>
      <c r="ER175" s="581"/>
      <c r="ES175" s="581"/>
      <c r="ET175" s="581"/>
      <c r="EU175" s="581"/>
      <c r="EV175" s="581"/>
      <c r="EW175" s="581"/>
      <c r="EX175" s="581"/>
      <c r="EY175" s="581"/>
      <c r="EZ175" s="581"/>
      <c r="FA175" s="581"/>
      <c r="FB175" s="581"/>
      <c r="FC175" s="581"/>
      <c r="FD175" s="581"/>
      <c r="FE175" s="581"/>
      <c r="FF175" s="581"/>
      <c r="FG175" s="581"/>
      <c r="FH175" s="581"/>
      <c r="FI175" s="581"/>
      <c r="FJ175" s="581"/>
      <c r="FK175" s="581"/>
      <c r="FL175" s="581"/>
      <c r="FM175" s="581"/>
      <c r="FN175" s="581"/>
      <c r="FO175" s="581"/>
      <c r="FP175" s="581"/>
      <c r="FQ175" s="581"/>
      <c r="FR175" s="581"/>
      <c r="FS175" s="581"/>
      <c r="FT175" s="581"/>
      <c r="FU175" s="581"/>
      <c r="FV175" s="581"/>
      <c r="FW175" s="581"/>
      <c r="FX175" s="581"/>
      <c r="FY175" s="581"/>
      <c r="FZ175" s="581"/>
      <c r="GA175" s="581"/>
      <c r="GB175" s="581"/>
      <c r="GC175" s="581"/>
      <c r="GD175" s="581"/>
      <c r="GE175" s="581"/>
      <c r="GF175" s="581"/>
      <c r="GG175" s="581"/>
      <c r="GH175" s="581"/>
      <c r="GI175" s="581"/>
      <c r="GJ175" s="581"/>
      <c r="GK175" s="581"/>
      <c r="GL175" s="581"/>
      <c r="GM175" s="581"/>
      <c r="GN175" s="581"/>
      <c r="GO175" s="581"/>
      <c r="GP175" s="581"/>
      <c r="GQ175" s="581"/>
      <c r="GR175" s="581"/>
      <c r="GS175" s="581"/>
      <c r="GT175" s="581"/>
      <c r="GU175" s="581"/>
      <c r="GV175" s="581"/>
      <c r="GW175" s="581"/>
      <c r="GX175" s="581"/>
      <c r="GY175" s="581"/>
      <c r="GZ175" s="581"/>
      <c r="HA175" s="581"/>
      <c r="HB175" s="581"/>
      <c r="HC175" s="581"/>
      <c r="HD175" s="581"/>
      <c r="HE175" s="581"/>
      <c r="HF175" s="581"/>
      <c r="HG175" s="581"/>
      <c r="HH175" s="581"/>
      <c r="HI175" s="581"/>
      <c r="HJ175" s="581"/>
      <c r="HK175" s="581"/>
      <c r="HL175" s="581"/>
      <c r="HM175" s="581"/>
      <c r="HN175" s="581"/>
      <c r="HO175" s="581"/>
      <c r="HP175" s="581"/>
      <c r="HQ175" s="581"/>
      <c r="HR175" s="581"/>
      <c r="HS175" s="581"/>
      <c r="HT175" s="581"/>
      <c r="HU175" s="581"/>
      <c r="HV175" s="581"/>
      <c r="HW175" s="581"/>
      <c r="HX175" s="581"/>
      <c r="HY175" s="581"/>
      <c r="HZ175" s="581"/>
      <c r="IA175" s="581"/>
      <c r="IB175" s="581"/>
      <c r="IC175" s="581"/>
      <c r="ID175" s="581"/>
      <c r="IE175" s="581"/>
      <c r="IF175" s="581"/>
      <c r="IG175" s="581"/>
      <c r="IH175" s="581"/>
      <c r="II175" s="581"/>
      <c r="IJ175" s="581"/>
      <c r="IK175" s="581"/>
      <c r="IL175" s="581"/>
      <c r="IM175" s="581"/>
      <c r="IN175" s="581"/>
      <c r="IO175" s="581"/>
      <c r="IP175" s="581"/>
      <c r="IQ175" s="581"/>
      <c r="IR175" s="581"/>
      <c r="IS175" s="581"/>
      <c r="IT175" s="581"/>
      <c r="IU175" s="581"/>
      <c r="IV175" s="581"/>
      <c r="IW175" s="581"/>
      <c r="IX175" s="581"/>
    </row>
    <row r="176" spans="1:258" ht="27" customHeight="1" x14ac:dyDescent="0.2">
      <c r="A176" s="248" t="s">
        <v>198</v>
      </c>
      <c r="B176" s="248" t="s">
        <v>199</v>
      </c>
      <c r="C176" s="249"/>
      <c r="D176" s="248"/>
      <c r="E176" s="249"/>
      <c r="F176" s="249"/>
      <c r="G176" s="250"/>
      <c r="H176" s="86"/>
      <c r="I176" s="86"/>
      <c r="J176" s="86"/>
      <c r="K176" s="86"/>
      <c r="M176" s="962"/>
      <c r="N176" s="962"/>
    </row>
    <row r="177" spans="1:258" ht="15.75" customHeight="1" thickBot="1" x14ac:dyDescent="0.25">
      <c r="A177" s="251"/>
      <c r="B177" s="251"/>
      <c r="C177" s="252"/>
      <c r="D177" s="345"/>
      <c r="G177" s="129"/>
      <c r="H177" s="86"/>
      <c r="I177" s="86"/>
      <c r="J177" s="86"/>
      <c r="M177" s="962"/>
      <c r="N177" s="962"/>
    </row>
    <row r="178" spans="1:258" ht="26.25" customHeight="1" thickBot="1" x14ac:dyDescent="0.25">
      <c r="A178" s="255" t="s">
        <v>200</v>
      </c>
      <c r="B178" s="255" t="s">
        <v>201</v>
      </c>
      <c r="C178" s="256"/>
      <c r="D178" s="255"/>
      <c r="E178" s="256"/>
      <c r="F178" s="256"/>
      <c r="G178" s="257"/>
      <c r="H178" s="164" t="s">
        <v>92</v>
      </c>
      <c r="I178" s="163" t="s">
        <v>93</v>
      </c>
      <c r="J178" s="163" t="s">
        <v>94</v>
      </c>
      <c r="K178" s="361"/>
      <c r="M178" s="962"/>
      <c r="N178" s="962"/>
    </row>
    <row r="179" spans="1:258" ht="15.75" customHeight="1" thickBot="1" x14ac:dyDescent="0.25">
      <c r="A179" s="121" t="s">
        <v>202</v>
      </c>
      <c r="B179" s="121" t="s">
        <v>203</v>
      </c>
      <c r="C179" s="123" t="s">
        <v>185</v>
      </c>
      <c r="D179" s="124">
        <v>1718</v>
      </c>
      <c r="E179" s="215"/>
      <c r="F179" s="125"/>
      <c r="G179" s="215" t="s">
        <v>33</v>
      </c>
      <c r="H179" s="362"/>
      <c r="I179" s="362"/>
      <c r="J179" s="363"/>
      <c r="K179" s="361"/>
      <c r="M179" s="962"/>
      <c r="N179" s="962"/>
    </row>
    <row r="180" spans="1:258" ht="15.75" customHeight="1" x14ac:dyDescent="0.2">
      <c r="A180" s="364"/>
      <c r="B180" s="364"/>
      <c r="C180" s="254"/>
      <c r="D180" s="129"/>
      <c r="F180" s="365"/>
      <c r="G180" s="365"/>
      <c r="H180" s="86"/>
      <c r="I180" s="105"/>
      <c r="J180" s="105"/>
      <c r="K180" s="105"/>
      <c r="M180" s="962"/>
      <c r="N180" s="962"/>
    </row>
    <row r="181" spans="1:258" ht="15.75" customHeight="1" thickBot="1" x14ac:dyDescent="0.25">
      <c r="G181" s="129"/>
      <c r="H181" s="86"/>
      <c r="I181" s="105"/>
      <c r="J181" s="105"/>
      <c r="K181" s="105"/>
      <c r="M181" s="962"/>
      <c r="N181" s="962"/>
    </row>
    <row r="182" spans="1:258" ht="25.5" customHeight="1" thickBot="1" x14ac:dyDescent="0.25">
      <c r="A182" s="255" t="s">
        <v>204</v>
      </c>
      <c r="B182" s="255" t="s">
        <v>205</v>
      </c>
      <c r="C182" s="256"/>
      <c r="D182" s="255"/>
      <c r="E182" s="256"/>
      <c r="F182" s="256"/>
      <c r="G182" s="257"/>
      <c r="H182" s="164" t="s">
        <v>92</v>
      </c>
      <c r="I182" s="197" t="s">
        <v>93</v>
      </c>
      <c r="J182" s="197" t="s">
        <v>94</v>
      </c>
      <c r="K182" s="106"/>
      <c r="M182" s="962"/>
      <c r="N182" s="962"/>
    </row>
    <row r="183" spans="1:258" ht="15.75" customHeight="1" thickBot="1" x14ac:dyDescent="0.25">
      <c r="A183" s="722" t="s">
        <v>466</v>
      </c>
      <c r="B183" s="723" t="s">
        <v>446</v>
      </c>
      <c r="C183" s="724" t="s">
        <v>185</v>
      </c>
      <c r="D183" s="725">
        <v>63</v>
      </c>
      <c r="E183" s="726"/>
      <c r="F183" s="726"/>
      <c r="G183" s="727" t="s">
        <v>33</v>
      </c>
      <c r="H183" s="728"/>
      <c r="I183" s="729"/>
      <c r="J183" s="730"/>
      <c r="K183" s="105"/>
      <c r="L183" s="263">
        <f>H183-I183-J183</f>
        <v>0</v>
      </c>
      <c r="M183" s="971"/>
      <c r="N183" s="971"/>
    </row>
    <row r="184" spans="1:258" ht="15.75" customHeight="1" x14ac:dyDescent="0.2">
      <c r="G184" s="129"/>
      <c r="H184" s="298"/>
      <c r="I184" s="86"/>
      <c r="J184" s="86"/>
      <c r="M184" s="962"/>
      <c r="N184" s="962"/>
    </row>
    <row r="185" spans="1:258" s="582" customFormat="1" ht="15.75" customHeight="1" thickBot="1" x14ac:dyDescent="0.25">
      <c r="A185" s="636"/>
      <c r="B185" s="636"/>
      <c r="C185" s="637"/>
      <c r="D185" s="638"/>
      <c r="E185" s="639"/>
      <c r="F185" s="639"/>
      <c r="G185" s="639"/>
      <c r="H185" s="598"/>
      <c r="I185" s="640"/>
      <c r="J185" s="640"/>
      <c r="K185" s="641"/>
      <c r="L185" s="593"/>
      <c r="M185" s="962"/>
      <c r="N185" s="962"/>
      <c r="O185" s="910"/>
      <c r="P185" s="911"/>
      <c r="Q185" s="580"/>
      <c r="R185" s="581"/>
      <c r="S185" s="581"/>
      <c r="T185" s="581"/>
      <c r="U185" s="581"/>
      <c r="V185" s="581"/>
      <c r="W185" s="581"/>
      <c r="X185" s="581"/>
      <c r="Y185" s="581"/>
      <c r="Z185" s="581"/>
      <c r="AA185" s="581"/>
      <c r="AB185" s="581"/>
      <c r="AC185" s="581"/>
      <c r="AD185" s="581"/>
      <c r="AE185" s="581"/>
      <c r="AF185" s="581"/>
      <c r="AG185" s="581"/>
      <c r="AH185" s="581"/>
      <c r="AI185" s="581"/>
      <c r="AJ185" s="581"/>
      <c r="AK185" s="581"/>
      <c r="AL185" s="581"/>
      <c r="AM185" s="581"/>
      <c r="AN185" s="581"/>
      <c r="AO185" s="581"/>
      <c r="AP185" s="581"/>
      <c r="AQ185" s="581"/>
      <c r="AR185" s="581"/>
      <c r="AS185" s="581"/>
      <c r="AT185" s="581"/>
      <c r="AU185" s="581"/>
      <c r="AV185" s="581"/>
      <c r="AW185" s="581"/>
      <c r="AX185" s="581"/>
      <c r="AY185" s="581"/>
      <c r="AZ185" s="581"/>
      <c r="BA185" s="581"/>
      <c r="BB185" s="581"/>
      <c r="BC185" s="581"/>
      <c r="BD185" s="581"/>
      <c r="BE185" s="581"/>
      <c r="BF185" s="581"/>
      <c r="BG185" s="581"/>
      <c r="BH185" s="581"/>
      <c r="BI185" s="581"/>
      <c r="BJ185" s="581"/>
      <c r="BK185" s="581"/>
      <c r="BL185" s="581"/>
      <c r="BM185" s="581"/>
      <c r="BN185" s="581"/>
      <c r="BO185" s="581"/>
      <c r="BP185" s="581"/>
      <c r="BQ185" s="581"/>
      <c r="BR185" s="581"/>
      <c r="BS185" s="581"/>
      <c r="BT185" s="581"/>
      <c r="BU185" s="581"/>
      <c r="BV185" s="581"/>
      <c r="BW185" s="581"/>
      <c r="BX185" s="581"/>
      <c r="BY185" s="581"/>
      <c r="BZ185" s="581"/>
      <c r="CA185" s="581"/>
      <c r="CB185" s="581"/>
      <c r="CC185" s="581"/>
      <c r="CD185" s="581"/>
      <c r="CE185" s="581"/>
      <c r="CF185" s="581"/>
      <c r="CG185" s="581"/>
      <c r="CH185" s="581"/>
      <c r="CI185" s="581"/>
      <c r="CJ185" s="581"/>
      <c r="CK185" s="581"/>
      <c r="CL185" s="581"/>
      <c r="CM185" s="581"/>
      <c r="CN185" s="581"/>
      <c r="CO185" s="581"/>
      <c r="CP185" s="581"/>
      <c r="CQ185" s="581"/>
      <c r="CR185" s="581"/>
      <c r="CS185" s="581"/>
      <c r="CT185" s="581"/>
      <c r="CU185" s="581"/>
      <c r="CV185" s="581"/>
      <c r="CW185" s="581"/>
      <c r="CX185" s="581"/>
      <c r="CY185" s="581"/>
      <c r="CZ185" s="581"/>
      <c r="DA185" s="581"/>
      <c r="DB185" s="581"/>
      <c r="DC185" s="581"/>
      <c r="DD185" s="581"/>
      <c r="DE185" s="581"/>
      <c r="DF185" s="581"/>
      <c r="DG185" s="581"/>
      <c r="DH185" s="581"/>
      <c r="DI185" s="581"/>
      <c r="DJ185" s="581"/>
      <c r="DK185" s="581"/>
      <c r="DL185" s="581"/>
      <c r="DM185" s="581"/>
      <c r="DN185" s="581"/>
      <c r="DO185" s="581"/>
      <c r="DP185" s="581"/>
      <c r="DQ185" s="581"/>
      <c r="DR185" s="581"/>
      <c r="DS185" s="581"/>
      <c r="DT185" s="581"/>
      <c r="DU185" s="581"/>
      <c r="DV185" s="581"/>
      <c r="DW185" s="581"/>
      <c r="DX185" s="581"/>
      <c r="DY185" s="581"/>
      <c r="DZ185" s="581"/>
      <c r="EA185" s="581"/>
      <c r="EB185" s="581"/>
      <c r="EC185" s="581"/>
      <c r="ED185" s="581"/>
      <c r="EE185" s="581"/>
      <c r="EF185" s="581"/>
      <c r="EG185" s="581"/>
      <c r="EH185" s="581"/>
      <c r="EI185" s="581"/>
      <c r="EJ185" s="581"/>
      <c r="EK185" s="581"/>
      <c r="EL185" s="581"/>
      <c r="EM185" s="581"/>
      <c r="EN185" s="581"/>
      <c r="EO185" s="581"/>
      <c r="EP185" s="581"/>
      <c r="EQ185" s="581"/>
      <c r="ER185" s="581"/>
      <c r="ES185" s="581"/>
      <c r="ET185" s="581"/>
      <c r="EU185" s="581"/>
      <c r="EV185" s="581"/>
      <c r="EW185" s="581"/>
      <c r="EX185" s="581"/>
      <c r="EY185" s="581"/>
      <c r="EZ185" s="581"/>
      <c r="FA185" s="581"/>
      <c r="FB185" s="581"/>
      <c r="FC185" s="581"/>
      <c r="FD185" s="581"/>
      <c r="FE185" s="581"/>
      <c r="FF185" s="581"/>
      <c r="FG185" s="581"/>
      <c r="FH185" s="581"/>
      <c r="FI185" s="581"/>
      <c r="FJ185" s="581"/>
      <c r="FK185" s="581"/>
      <c r="FL185" s="581"/>
      <c r="FM185" s="581"/>
      <c r="FN185" s="581"/>
      <c r="FO185" s="581"/>
      <c r="FP185" s="581"/>
      <c r="FQ185" s="581"/>
      <c r="FR185" s="581"/>
      <c r="FS185" s="581"/>
      <c r="FT185" s="581"/>
      <c r="FU185" s="581"/>
      <c r="FV185" s="581"/>
      <c r="FW185" s="581"/>
      <c r="FX185" s="581"/>
      <c r="FY185" s="581"/>
      <c r="FZ185" s="581"/>
      <c r="GA185" s="581"/>
      <c r="GB185" s="581"/>
      <c r="GC185" s="581"/>
      <c r="GD185" s="581"/>
      <c r="GE185" s="581"/>
      <c r="GF185" s="581"/>
      <c r="GG185" s="581"/>
      <c r="GH185" s="581"/>
      <c r="GI185" s="581"/>
      <c r="GJ185" s="581"/>
      <c r="GK185" s="581"/>
      <c r="GL185" s="581"/>
      <c r="GM185" s="581"/>
      <c r="GN185" s="581"/>
      <c r="GO185" s="581"/>
      <c r="GP185" s="581"/>
      <c r="GQ185" s="581"/>
      <c r="GR185" s="581"/>
      <c r="GS185" s="581"/>
      <c r="GT185" s="581"/>
      <c r="GU185" s="581"/>
      <c r="GV185" s="581"/>
      <c r="GW185" s="581"/>
      <c r="GX185" s="581"/>
      <c r="GY185" s="581"/>
      <c r="GZ185" s="581"/>
      <c r="HA185" s="581"/>
      <c r="HB185" s="581"/>
      <c r="HC185" s="581"/>
      <c r="HD185" s="581"/>
      <c r="HE185" s="581"/>
      <c r="HF185" s="581"/>
      <c r="HG185" s="581"/>
      <c r="HH185" s="581"/>
      <c r="HI185" s="581"/>
      <c r="HJ185" s="581"/>
      <c r="HK185" s="581"/>
      <c r="HL185" s="581"/>
      <c r="HM185" s="581"/>
      <c r="HN185" s="581"/>
      <c r="HO185" s="581"/>
      <c r="HP185" s="581"/>
      <c r="HQ185" s="581"/>
      <c r="HR185" s="581"/>
      <c r="HS185" s="581"/>
      <c r="HT185" s="581"/>
      <c r="HU185" s="581"/>
      <c r="HV185" s="581"/>
      <c r="HW185" s="581"/>
      <c r="HX185" s="581"/>
      <c r="HY185" s="581"/>
      <c r="HZ185" s="581"/>
      <c r="IA185" s="581"/>
      <c r="IB185" s="581"/>
      <c r="IC185" s="581"/>
      <c r="ID185" s="581"/>
      <c r="IE185" s="581"/>
      <c r="IF185" s="581"/>
      <c r="IG185" s="581"/>
      <c r="IH185" s="581"/>
      <c r="II185" s="581"/>
      <c r="IJ185" s="581"/>
      <c r="IK185" s="581"/>
      <c r="IL185" s="581"/>
      <c r="IM185" s="581"/>
      <c r="IN185" s="581"/>
      <c r="IO185" s="581"/>
      <c r="IP185" s="581"/>
      <c r="IQ185" s="581"/>
      <c r="IR185" s="581"/>
      <c r="IS185" s="581"/>
      <c r="IT185" s="581"/>
      <c r="IU185" s="581"/>
      <c r="IV185" s="581"/>
      <c r="IW185" s="581"/>
      <c r="IX185" s="581"/>
    </row>
    <row r="186" spans="1:258" ht="25.5" customHeight="1" thickBot="1" x14ac:dyDescent="0.25">
      <c r="A186" s="255" t="s">
        <v>206</v>
      </c>
      <c r="B186" s="255" t="s">
        <v>207</v>
      </c>
      <c r="C186" s="256"/>
      <c r="D186" s="255"/>
      <c r="E186" s="256"/>
      <c r="F186" s="256"/>
      <c r="G186" s="257"/>
      <c r="H186" s="164" t="s">
        <v>92</v>
      </c>
      <c r="I186" s="163" t="s">
        <v>93</v>
      </c>
      <c r="J186" s="163" t="s">
        <v>94</v>
      </c>
      <c r="K186" s="106"/>
      <c r="M186" s="962"/>
      <c r="N186" s="962"/>
    </row>
    <row r="187" spans="1:258" ht="18.75" customHeight="1" thickBot="1" x14ac:dyDescent="0.25">
      <c r="A187" s="299" t="s">
        <v>208</v>
      </c>
      <c r="B187" s="299" t="s">
        <v>209</v>
      </c>
      <c r="C187" s="318" t="s">
        <v>185</v>
      </c>
      <c r="D187" s="157">
        <v>64</v>
      </c>
      <c r="E187" s="125" t="s">
        <v>82</v>
      </c>
      <c r="F187" s="125"/>
      <c r="G187" s="126" t="s">
        <v>33</v>
      </c>
      <c r="H187" s="127"/>
      <c r="I187" s="144"/>
      <c r="J187" s="369"/>
      <c r="K187" s="159"/>
      <c r="L187" s="263">
        <f>H187-I187-J187</f>
        <v>0</v>
      </c>
      <c r="M187" s="971"/>
      <c r="N187" s="971"/>
    </row>
    <row r="188" spans="1:258" ht="15.75" customHeight="1" x14ac:dyDescent="0.2">
      <c r="A188" s="370" t="s">
        <v>210</v>
      </c>
      <c r="B188" s="370" t="s">
        <v>211</v>
      </c>
      <c r="C188" s="129"/>
      <c r="G188" s="129"/>
      <c r="H188" s="86"/>
      <c r="I188" s="159"/>
      <c r="J188" s="159"/>
      <c r="K188" s="159"/>
      <c r="M188" s="962"/>
      <c r="N188" s="962"/>
    </row>
    <row r="189" spans="1:258" ht="15.75" customHeight="1" thickBot="1" x14ac:dyDescent="0.25">
      <c r="A189" s="371"/>
      <c r="B189" s="371"/>
      <c r="C189" s="129"/>
      <c r="G189" s="129"/>
      <c r="H189" s="86"/>
      <c r="I189" s="159"/>
      <c r="J189" s="159"/>
      <c r="K189" s="159"/>
      <c r="M189" s="962"/>
      <c r="N189" s="962"/>
    </row>
    <row r="190" spans="1:258" ht="26.25" customHeight="1" thickBot="1" x14ac:dyDescent="0.25">
      <c r="A190" s="712" t="s">
        <v>467</v>
      </c>
      <c r="B190" s="255" t="s">
        <v>212</v>
      </c>
      <c r="C190" s="256"/>
      <c r="D190" s="255"/>
      <c r="E190" s="256"/>
      <c r="F190" s="256"/>
      <c r="G190" s="257"/>
      <c r="H190" s="164" t="s">
        <v>92</v>
      </c>
      <c r="I190" s="86"/>
      <c r="J190" s="86"/>
      <c r="K190" s="86"/>
      <c r="M190" s="962"/>
      <c r="N190" s="962"/>
    </row>
    <row r="191" spans="1:258" ht="15.75" customHeight="1" x14ac:dyDescent="0.2">
      <c r="A191" s="357" t="s">
        <v>213</v>
      </c>
      <c r="B191" s="357" t="s">
        <v>214</v>
      </c>
      <c r="C191" s="260" t="s">
        <v>185</v>
      </c>
      <c r="D191" s="174">
        <v>71</v>
      </c>
      <c r="E191" s="83"/>
      <c r="F191" s="83"/>
      <c r="G191" s="84" t="s">
        <v>33</v>
      </c>
      <c r="H191" s="104"/>
      <c r="I191" s="86"/>
      <c r="J191" s="86"/>
      <c r="K191" s="86"/>
      <c r="M191" s="962"/>
      <c r="N191" s="962"/>
    </row>
    <row r="192" spans="1:258" ht="15.75" customHeight="1" thickBot="1" x14ac:dyDescent="0.25">
      <c r="A192" s="372" t="s">
        <v>215</v>
      </c>
      <c r="B192" s="372" t="s">
        <v>216</v>
      </c>
      <c r="C192" s="373" t="s">
        <v>185</v>
      </c>
      <c r="D192" s="207">
        <v>72</v>
      </c>
      <c r="E192" s="91"/>
      <c r="F192" s="91"/>
      <c r="G192" s="92" t="s">
        <v>33</v>
      </c>
      <c r="H192" s="356"/>
      <c r="I192" s="86"/>
      <c r="J192" s="86"/>
      <c r="K192" s="86"/>
      <c r="M192" s="962"/>
      <c r="N192" s="962"/>
    </row>
    <row r="193" spans="1:18" ht="15.75" customHeight="1" thickBot="1" x14ac:dyDescent="0.25">
      <c r="A193" s="374" t="s">
        <v>217</v>
      </c>
      <c r="B193" s="374" t="s">
        <v>218</v>
      </c>
      <c r="C193" s="318" t="s">
        <v>185</v>
      </c>
      <c r="D193" s="157">
        <v>7172</v>
      </c>
      <c r="E193" s="227"/>
      <c r="F193" s="227"/>
      <c r="G193" s="126" t="s">
        <v>33</v>
      </c>
      <c r="H193" s="375" t="str">
        <f>IF(SUM(H191:H192)=0," ",SUM(H191:H192))</f>
        <v xml:space="preserve"> </v>
      </c>
      <c r="J193" s="86"/>
      <c r="K193" s="86"/>
      <c r="M193" s="962"/>
      <c r="N193" s="962"/>
    </row>
    <row r="194" spans="1:18" ht="15.75" customHeight="1" x14ac:dyDescent="0.2">
      <c r="A194" s="376"/>
      <c r="B194" s="376"/>
      <c r="C194" s="377"/>
      <c r="D194" s="378"/>
      <c r="E194" s="377"/>
      <c r="F194" s="377"/>
      <c r="G194" s="377"/>
      <c r="H194" s="106"/>
      <c r="J194" s="86"/>
      <c r="K194" s="86"/>
      <c r="M194" s="962"/>
      <c r="N194" s="962"/>
    </row>
    <row r="195" spans="1:18" ht="15.75" customHeight="1" thickBot="1" x14ac:dyDescent="0.25">
      <c r="A195" s="379"/>
      <c r="B195" s="379"/>
      <c r="C195" s="380"/>
      <c r="D195" s="381"/>
      <c r="E195" s="380"/>
      <c r="F195" s="380"/>
      <c r="G195" s="380"/>
      <c r="H195" s="382"/>
      <c r="J195" s="86"/>
      <c r="K195" s="86"/>
      <c r="M195" s="962"/>
      <c r="N195" s="962"/>
    </row>
    <row r="196" spans="1:18" s="33" customFormat="1" ht="20.100000000000001" customHeight="1" thickBot="1" x14ac:dyDescent="0.25">
      <c r="A196" s="44" t="s">
        <v>180</v>
      </c>
      <c r="B196" s="44" t="s">
        <v>181</v>
      </c>
      <c r="C196" s="45"/>
      <c r="D196" s="243"/>
      <c r="E196" s="244"/>
      <c r="F196" s="244"/>
      <c r="G196" s="244"/>
      <c r="H196" s="246"/>
      <c r="I196" s="246"/>
      <c r="J196" s="246"/>
      <c r="K196" s="246"/>
      <c r="L196" s="951"/>
      <c r="M196" s="970"/>
      <c r="N196" s="970"/>
      <c r="O196" s="917"/>
      <c r="P196" s="918"/>
      <c r="Q196" s="569"/>
      <c r="R196" s="2"/>
    </row>
    <row r="197" spans="1:18" s="33" customFormat="1" ht="16.5" customHeight="1" x14ac:dyDescent="0.2">
      <c r="A197" s="328"/>
      <c r="B197" s="328"/>
      <c r="C197" s="329"/>
      <c r="D197" s="247"/>
      <c r="E197" s="330"/>
      <c r="F197" s="330"/>
      <c r="G197" s="330"/>
      <c r="H197" s="331"/>
      <c r="I197" s="331"/>
      <c r="J197" s="331"/>
      <c r="K197" s="331"/>
      <c r="L197" s="332"/>
      <c r="M197" s="975"/>
      <c r="N197" s="975"/>
      <c r="O197" s="917"/>
      <c r="P197" s="918"/>
      <c r="Q197" s="569"/>
      <c r="R197" s="2"/>
    </row>
    <row r="198" spans="1:18" ht="27" customHeight="1" x14ac:dyDescent="0.2">
      <c r="A198" s="248" t="s">
        <v>219</v>
      </c>
      <c r="B198" s="248" t="s">
        <v>220</v>
      </c>
      <c r="C198" s="249"/>
      <c r="D198" s="248"/>
      <c r="E198" s="249"/>
      <c r="F198" s="249"/>
      <c r="G198" s="250"/>
      <c r="H198" s="331"/>
      <c r="I198" s="331"/>
      <c r="J198" s="331"/>
      <c r="K198" s="331"/>
      <c r="L198" s="332"/>
      <c r="M198" s="975"/>
      <c r="N198" s="975"/>
    </row>
    <row r="199" spans="1:18" ht="16.5" customHeight="1" thickBot="1" x14ac:dyDescent="0.25">
      <c r="G199" s="129"/>
      <c r="H199" s="383"/>
      <c r="I199" s="383"/>
      <c r="J199" s="86"/>
      <c r="K199" s="86"/>
      <c r="M199" s="962"/>
      <c r="N199" s="962"/>
    </row>
    <row r="200" spans="1:18" ht="30" customHeight="1" thickBot="1" x14ac:dyDescent="0.25">
      <c r="A200" s="255" t="s">
        <v>221</v>
      </c>
      <c r="B200" s="255" t="s">
        <v>222</v>
      </c>
      <c r="C200" s="256"/>
      <c r="D200" s="255"/>
      <c r="E200" s="256"/>
      <c r="F200" s="256"/>
      <c r="G200" s="257"/>
      <c r="H200" s="164" t="s">
        <v>92</v>
      </c>
      <c r="I200" s="163" t="s">
        <v>93</v>
      </c>
      <c r="J200" s="163" t="s">
        <v>94</v>
      </c>
      <c r="K200" s="106"/>
      <c r="L200" s="333"/>
      <c r="M200" s="976"/>
      <c r="N200" s="976"/>
    </row>
    <row r="201" spans="1:18" s="132" customFormat="1" ht="15.75" customHeight="1" thickBot="1" x14ac:dyDescent="0.25">
      <c r="A201" s="121" t="s">
        <v>223</v>
      </c>
      <c r="B201" s="631" t="s">
        <v>421</v>
      </c>
      <c r="C201" s="632" t="s">
        <v>185</v>
      </c>
      <c r="D201" s="649">
        <v>23</v>
      </c>
      <c r="E201" s="633" t="s">
        <v>48</v>
      </c>
      <c r="F201" s="1148"/>
      <c r="G201" s="1152" t="s">
        <v>33</v>
      </c>
      <c r="H201" s="1034"/>
      <c r="I201" s="1034"/>
      <c r="J201" s="1028"/>
      <c r="K201" s="346"/>
      <c r="L201" s="385"/>
      <c r="M201" s="978"/>
      <c r="N201" s="978"/>
      <c r="O201" s="899"/>
      <c r="P201" s="900"/>
      <c r="Q201" s="560"/>
    </row>
    <row r="202" spans="1:18" s="132" customFormat="1" ht="15.75" customHeight="1" thickBot="1" x14ac:dyDescent="0.25">
      <c r="A202" s="121" t="s">
        <v>224</v>
      </c>
      <c r="B202" s="1149" t="s">
        <v>422</v>
      </c>
      <c r="C202" s="1086" t="s">
        <v>185</v>
      </c>
      <c r="D202" s="1150">
        <v>23</v>
      </c>
      <c r="E202" s="1088" t="s">
        <v>48</v>
      </c>
      <c r="F202" s="1151">
        <v>4</v>
      </c>
      <c r="G202" s="1153" t="s">
        <v>33</v>
      </c>
      <c r="H202" s="1029"/>
      <c r="I202" s="1030"/>
      <c r="J202" s="1031"/>
      <c r="K202" s="106"/>
      <c r="L202" s="333"/>
      <c r="M202" s="976"/>
      <c r="N202" s="976"/>
      <c r="O202" s="899"/>
      <c r="P202" s="900"/>
      <c r="Q202" s="560"/>
    </row>
    <row r="203" spans="1:18" s="581" customFormat="1" ht="15.75" customHeight="1" thickBot="1" x14ac:dyDescent="0.25">
      <c r="A203" s="589" t="s">
        <v>450</v>
      </c>
      <c r="B203" s="629" t="s">
        <v>447</v>
      </c>
      <c r="C203" s="630" t="s">
        <v>185</v>
      </c>
      <c r="D203" s="650">
        <v>23</v>
      </c>
      <c r="E203" s="583"/>
      <c r="F203" s="584"/>
      <c r="G203" s="628" t="s">
        <v>33</v>
      </c>
      <c r="H203" s="744"/>
      <c r="I203" s="745"/>
      <c r="J203" s="746"/>
      <c r="K203" s="106"/>
      <c r="L203" s="585"/>
      <c r="M203" s="976"/>
      <c r="N203" s="976"/>
      <c r="O203" s="910"/>
      <c r="P203" s="911"/>
      <c r="Q203" s="580"/>
    </row>
    <row r="204" spans="1:18" s="581" customFormat="1" ht="15.75" customHeight="1" thickBot="1" x14ac:dyDescent="0.25">
      <c r="A204" s="713" t="s">
        <v>469</v>
      </c>
      <c r="B204" s="688" t="s">
        <v>477</v>
      </c>
      <c r="C204" s="632" t="s">
        <v>185</v>
      </c>
      <c r="D204" s="649">
        <v>23</v>
      </c>
      <c r="E204" s="633" t="s">
        <v>448</v>
      </c>
      <c r="F204" s="689"/>
      <c r="G204" s="690" t="s">
        <v>33</v>
      </c>
      <c r="H204" s="644"/>
      <c r="I204" s="644"/>
      <c r="J204" s="747"/>
      <c r="K204" s="106"/>
      <c r="L204" s="585"/>
      <c r="M204" s="976"/>
      <c r="N204" s="976"/>
      <c r="O204" s="910"/>
      <c r="P204" s="911"/>
      <c r="Q204" s="580"/>
    </row>
    <row r="205" spans="1:18" s="581" customFormat="1" ht="15.75" customHeight="1" thickBot="1" x14ac:dyDescent="0.25">
      <c r="A205" s="713" t="s">
        <v>468</v>
      </c>
      <c r="B205" s="691" t="s">
        <v>478</v>
      </c>
      <c r="C205" s="692" t="s">
        <v>185</v>
      </c>
      <c r="D205" s="693">
        <v>23</v>
      </c>
      <c r="E205" s="694" t="s">
        <v>429</v>
      </c>
      <c r="F205" s="695"/>
      <c r="G205" s="696" t="s">
        <v>33</v>
      </c>
      <c r="H205" s="586"/>
      <c r="I205" s="586"/>
      <c r="J205" s="748"/>
      <c r="K205" s="106"/>
      <c r="L205" s="585"/>
      <c r="M205" s="976"/>
      <c r="N205" s="976"/>
      <c r="O205" s="910"/>
      <c r="P205" s="911"/>
      <c r="Q205" s="580"/>
    </row>
    <row r="206" spans="1:18" s="132" customFormat="1" ht="15.75" customHeight="1" x14ac:dyDescent="0.2">
      <c r="A206" s="360" t="s">
        <v>225</v>
      </c>
      <c r="B206" s="590" t="s">
        <v>560</v>
      </c>
      <c r="C206" s="96"/>
      <c r="E206" s="96"/>
      <c r="F206" s="96"/>
      <c r="G206" s="386"/>
      <c r="H206" s="346"/>
      <c r="I206" s="346"/>
      <c r="J206" s="346"/>
      <c r="K206" s="86"/>
      <c r="L206" s="263">
        <f>H201-I201-J201</f>
        <v>0</v>
      </c>
      <c r="M206" s="971"/>
      <c r="N206" s="971"/>
      <c r="O206" s="899"/>
      <c r="P206" s="900"/>
      <c r="Q206" s="560"/>
    </row>
    <row r="207" spans="1:18" s="132" customFormat="1" ht="15.75" customHeight="1" thickBot="1" x14ac:dyDescent="0.25">
      <c r="A207" s="360"/>
      <c r="B207" s="360"/>
      <c r="C207" s="96"/>
      <c r="E207" s="96"/>
      <c r="F207" s="96"/>
      <c r="G207" s="386"/>
      <c r="H207" s="346"/>
      <c r="I207" s="346"/>
      <c r="J207" s="346"/>
      <c r="K207" s="86"/>
      <c r="L207" s="203"/>
      <c r="M207" s="967"/>
      <c r="N207" s="967"/>
      <c r="O207" s="899"/>
      <c r="P207" s="900"/>
      <c r="Q207" s="560"/>
    </row>
    <row r="208" spans="1:18" s="132" customFormat="1" ht="29.25" customHeight="1" thickBot="1" x14ac:dyDescent="0.25">
      <c r="A208" s="255" t="s">
        <v>226</v>
      </c>
      <c r="B208" s="255" t="s">
        <v>227</v>
      </c>
      <c r="C208" s="256"/>
      <c r="D208" s="255"/>
      <c r="E208" s="256"/>
      <c r="F208" s="256"/>
      <c r="G208" s="257"/>
      <c r="H208" s="387" t="s">
        <v>228</v>
      </c>
      <c r="I208" s="163" t="s">
        <v>93</v>
      </c>
      <c r="J208" s="163" t="s">
        <v>94</v>
      </c>
      <c r="K208" s="106"/>
      <c r="L208" s="333"/>
      <c r="M208" s="976"/>
      <c r="N208" s="976"/>
      <c r="O208" s="899"/>
      <c r="P208" s="900"/>
      <c r="Q208" s="560"/>
    </row>
    <row r="209" spans="1:18" s="132" customFormat="1" ht="15.75" customHeight="1" thickBot="1" x14ac:dyDescent="0.25">
      <c r="A209" s="374" t="s">
        <v>229</v>
      </c>
      <c r="B209" s="610" t="s">
        <v>524</v>
      </c>
      <c r="C209" s="318" t="s">
        <v>185</v>
      </c>
      <c r="D209" s="157">
        <v>24</v>
      </c>
      <c r="E209" s="227"/>
      <c r="F209" s="227"/>
      <c r="G209" s="126" t="s">
        <v>33</v>
      </c>
      <c r="H209" s="127"/>
      <c r="I209" s="127"/>
      <c r="J209" s="127"/>
      <c r="K209" s="86"/>
      <c r="L209" s="750"/>
      <c r="M209" s="979"/>
      <c r="N209" s="979"/>
      <c r="O209" s="899"/>
      <c r="P209" s="900"/>
      <c r="Q209" s="560"/>
    </row>
    <row r="210" spans="1:18" ht="15.75" customHeight="1" x14ac:dyDescent="0.2">
      <c r="A210" s="315" t="s">
        <v>230</v>
      </c>
      <c r="B210" s="1224" t="s">
        <v>231</v>
      </c>
      <c r="C210" s="1225"/>
      <c r="D210" s="1225"/>
      <c r="E210" s="1225"/>
      <c r="F210" s="1225"/>
      <c r="G210" s="1226"/>
      <c r="H210" s="298"/>
      <c r="I210" s="86"/>
      <c r="J210" s="86"/>
      <c r="K210" s="86"/>
      <c r="M210" s="962"/>
      <c r="N210" s="962"/>
    </row>
    <row r="211" spans="1:18" ht="20.25" customHeight="1" thickBot="1" x14ac:dyDescent="0.25">
      <c r="G211" s="129"/>
      <c r="H211" s="86"/>
      <c r="I211" s="86"/>
      <c r="J211" s="86"/>
      <c r="K211" s="86"/>
      <c r="M211" s="962"/>
      <c r="N211" s="962"/>
    </row>
    <row r="212" spans="1:18" ht="27" customHeight="1" thickBot="1" x14ac:dyDescent="0.25">
      <c r="A212" s="248" t="s">
        <v>232</v>
      </c>
      <c r="B212" s="248" t="s">
        <v>233</v>
      </c>
      <c r="C212" s="249"/>
      <c r="D212" s="248"/>
      <c r="E212" s="249"/>
      <c r="F212" s="249"/>
      <c r="G212" s="250"/>
      <c r="H212" s="387" t="s">
        <v>228</v>
      </c>
      <c r="I212" s="106"/>
      <c r="J212" s="153"/>
      <c r="K212" s="153"/>
      <c r="M212" s="962"/>
      <c r="N212" s="962"/>
    </row>
    <row r="213" spans="1:18" ht="44.1" customHeight="1" thickBot="1" x14ac:dyDescent="0.25">
      <c r="A213" s="299" t="s">
        <v>234</v>
      </c>
      <c r="B213" s="617" t="s">
        <v>417</v>
      </c>
      <c r="C213" s="612" t="s">
        <v>185</v>
      </c>
      <c r="D213" s="613">
        <v>26</v>
      </c>
      <c r="E213" s="614" t="s">
        <v>45</v>
      </c>
      <c r="F213" s="829"/>
      <c r="G213" s="1054" t="s">
        <v>33</v>
      </c>
      <c r="H213" s="1035" t="str">
        <f>IF(H214+H215+H216=0,"",H214+H215+H216)</f>
        <v/>
      </c>
      <c r="I213" s="106"/>
      <c r="J213" s="86"/>
      <c r="K213" s="86"/>
      <c r="M213" s="962"/>
      <c r="N213" s="962"/>
    </row>
    <row r="214" spans="1:18" ht="15.75" customHeight="1" x14ac:dyDescent="0.2">
      <c r="A214" s="390" t="s">
        <v>235</v>
      </c>
      <c r="B214" s="1154" t="s">
        <v>236</v>
      </c>
      <c r="C214" s="1056" t="s">
        <v>185</v>
      </c>
      <c r="D214" s="1057">
        <v>26</v>
      </c>
      <c r="E214" s="822" t="s">
        <v>45</v>
      </c>
      <c r="F214" s="1157">
        <v>1</v>
      </c>
      <c r="G214" s="823" t="s">
        <v>33</v>
      </c>
      <c r="H214" s="1033"/>
      <c r="I214" s="86"/>
      <c r="J214" s="86"/>
      <c r="K214" s="86"/>
      <c r="M214" s="962"/>
      <c r="N214" s="962"/>
    </row>
    <row r="215" spans="1:18" ht="15.75" customHeight="1" x14ac:dyDescent="0.2">
      <c r="A215" s="367" t="s">
        <v>237</v>
      </c>
      <c r="B215" s="1155" t="s">
        <v>238</v>
      </c>
      <c r="C215" s="1122" t="s">
        <v>185</v>
      </c>
      <c r="D215" s="1123">
        <v>26</v>
      </c>
      <c r="E215" s="825" t="s">
        <v>45</v>
      </c>
      <c r="F215" s="1158">
        <v>2</v>
      </c>
      <c r="G215" s="826" t="s">
        <v>33</v>
      </c>
      <c r="H215" s="1032"/>
      <c r="I215" s="86"/>
      <c r="J215" s="86"/>
      <c r="K215" s="86"/>
      <c r="M215" s="962"/>
      <c r="N215" s="962"/>
      <c r="P215" s="902"/>
    </row>
    <row r="216" spans="1:18" ht="15.75" customHeight="1" thickBot="1" x14ac:dyDescent="0.25">
      <c r="A216" s="391" t="s">
        <v>239</v>
      </c>
      <c r="B216" s="1156" t="s">
        <v>240</v>
      </c>
      <c r="C216" s="692" t="s">
        <v>185</v>
      </c>
      <c r="D216" s="1059">
        <v>26</v>
      </c>
      <c r="E216" s="694" t="s">
        <v>45</v>
      </c>
      <c r="F216" s="695">
        <v>3</v>
      </c>
      <c r="G216" s="1060" t="s">
        <v>33</v>
      </c>
      <c r="H216" s="1027"/>
      <c r="I216" s="86"/>
      <c r="J216" s="86"/>
      <c r="M216" s="962"/>
      <c r="N216" s="962"/>
    </row>
    <row r="217" spans="1:18" ht="15.75" customHeight="1" x14ac:dyDescent="0.2">
      <c r="A217" s="360" t="s">
        <v>241</v>
      </c>
      <c r="B217" s="360" t="s">
        <v>242</v>
      </c>
      <c r="G217" s="129"/>
      <c r="I217" s="86"/>
      <c r="J217" s="86"/>
      <c r="K217" s="86"/>
      <c r="M217" s="962"/>
      <c r="N217" s="962"/>
    </row>
    <row r="218" spans="1:18" ht="15.75" customHeight="1" x14ac:dyDescent="0.2">
      <c r="A218" s="360" t="s">
        <v>243</v>
      </c>
      <c r="B218" s="360"/>
      <c r="G218" s="129"/>
      <c r="H218" s="298" t="e">
        <f>H213-SUM(H214:H216)</f>
        <v>#VALUE!</v>
      </c>
      <c r="I218" s="86"/>
      <c r="J218" s="86"/>
      <c r="K218" s="86"/>
      <c r="M218" s="962"/>
      <c r="N218" s="962"/>
    </row>
    <row r="219" spans="1:18" ht="15.75" customHeight="1" thickBot="1" x14ac:dyDescent="0.25">
      <c r="G219" s="129"/>
      <c r="H219" s="159"/>
      <c r="I219" s="86"/>
      <c r="J219" s="86"/>
      <c r="K219" s="86"/>
      <c r="M219" s="962"/>
      <c r="N219" s="962"/>
    </row>
    <row r="220" spans="1:18" ht="25.5" customHeight="1" thickBot="1" x14ac:dyDescent="0.25">
      <c r="A220" s="392" t="s">
        <v>244</v>
      </c>
      <c r="B220" s="392" t="s">
        <v>245</v>
      </c>
      <c r="C220" s="392"/>
      <c r="D220" s="392"/>
      <c r="E220" s="392"/>
      <c r="F220" s="392"/>
      <c r="G220" s="392"/>
      <c r="H220" s="164" t="s">
        <v>92</v>
      </c>
      <c r="I220" s="86"/>
      <c r="J220" s="86"/>
      <c r="K220" s="86"/>
      <c r="M220" s="962"/>
      <c r="N220" s="962"/>
    </row>
    <row r="221" spans="1:18" ht="15.75" customHeight="1" thickBot="1" x14ac:dyDescent="0.25">
      <c r="A221" s="121" t="s">
        <v>246</v>
      </c>
      <c r="B221" s="121" t="s">
        <v>247</v>
      </c>
      <c r="C221" s="318" t="s">
        <v>185</v>
      </c>
      <c r="D221" s="157">
        <v>26</v>
      </c>
      <c r="E221" s="125" t="s">
        <v>48</v>
      </c>
      <c r="F221" s="125"/>
      <c r="G221" s="126" t="s">
        <v>33</v>
      </c>
      <c r="H221" s="313"/>
      <c r="I221" s="86"/>
      <c r="J221" s="86"/>
      <c r="K221" s="86"/>
      <c r="M221" s="962"/>
      <c r="N221" s="962"/>
    </row>
    <row r="222" spans="1:18" ht="20.25" customHeight="1" thickBot="1" x14ac:dyDescent="0.25">
      <c r="A222" s="1" t="s">
        <v>241</v>
      </c>
      <c r="B222" s="1"/>
      <c r="G222" s="129"/>
      <c r="H222" s="86"/>
      <c r="I222" s="86"/>
      <c r="J222" s="86"/>
      <c r="K222" s="86"/>
      <c r="M222" s="962"/>
      <c r="N222" s="962"/>
    </row>
    <row r="223" spans="1:18" ht="25.5" customHeight="1" thickBot="1" x14ac:dyDescent="0.25">
      <c r="A223" s="587" t="s">
        <v>470</v>
      </c>
      <c r="B223" s="587" t="s">
        <v>418</v>
      </c>
      <c r="C223" s="394"/>
      <c r="D223" s="393"/>
      <c r="E223" s="394"/>
      <c r="F223" s="394"/>
      <c r="G223" s="395"/>
      <c r="H223" s="164" t="s">
        <v>92</v>
      </c>
      <c r="I223" s="221"/>
      <c r="J223" s="383"/>
      <c r="K223" s="383"/>
      <c r="M223" s="962"/>
      <c r="N223" s="962"/>
    </row>
    <row r="224" spans="1:18" s="33" customFormat="1" ht="16.5" customHeight="1" thickBot="1" x14ac:dyDescent="0.25">
      <c r="A224" s="589" t="s">
        <v>471</v>
      </c>
      <c r="B224" s="589" t="s">
        <v>407</v>
      </c>
      <c r="C224" s="698" t="s">
        <v>185</v>
      </c>
      <c r="D224" s="699">
        <v>5152</v>
      </c>
      <c r="E224" s="125"/>
      <c r="F224" s="614" t="s">
        <v>159</v>
      </c>
      <c r="G224" s="126" t="s">
        <v>33</v>
      </c>
      <c r="H224" s="700"/>
      <c r="I224" s="588"/>
      <c r="J224" s="331"/>
      <c r="K224" s="331"/>
      <c r="L224" s="332"/>
      <c r="M224" s="975"/>
      <c r="N224" s="975"/>
      <c r="O224" s="917"/>
      <c r="P224" s="918"/>
      <c r="Q224" s="569"/>
      <c r="R224" s="2"/>
    </row>
    <row r="225" spans="1:258" s="655" customFormat="1" ht="16.5" customHeight="1" x14ac:dyDescent="0.2">
      <c r="A225" s="360" t="s">
        <v>248</v>
      </c>
      <c r="B225" s="590" t="s">
        <v>539</v>
      </c>
      <c r="C225" s="603"/>
      <c r="D225" s="604"/>
      <c r="E225" s="606"/>
      <c r="F225" s="606"/>
      <c r="G225" s="651"/>
      <c r="H225" s="608"/>
      <c r="I225" s="588"/>
      <c r="J225" s="652"/>
      <c r="K225" s="652"/>
      <c r="L225" s="653"/>
      <c r="M225" s="975"/>
      <c r="N225" s="975"/>
      <c r="O225" s="927"/>
      <c r="P225" s="928"/>
      <c r="Q225" s="654"/>
      <c r="R225" s="636"/>
    </row>
    <row r="226" spans="1:258" s="132" customFormat="1" ht="8.1" customHeight="1" x14ac:dyDescent="0.2">
      <c r="C226" s="129"/>
      <c r="D226" s="321"/>
      <c r="E226" s="322"/>
      <c r="F226" s="322"/>
      <c r="G226" s="129"/>
      <c r="H226" s="159"/>
      <c r="I226" s="159"/>
      <c r="J226" s="86"/>
      <c r="K226" s="86"/>
      <c r="L226" s="385"/>
      <c r="M226" s="978"/>
      <c r="N226" s="978"/>
      <c r="O226" s="899"/>
      <c r="P226" s="900"/>
      <c r="Q226" s="560"/>
    </row>
    <row r="227" spans="1:258" s="132" customFormat="1" ht="15.75" customHeight="1" thickBot="1" x14ac:dyDescent="0.25">
      <c r="A227" s="396"/>
      <c r="B227" s="396"/>
      <c r="C227" s="129"/>
      <c r="D227" s="321"/>
      <c r="E227" s="322"/>
      <c r="F227" s="322"/>
      <c r="G227" s="129"/>
      <c r="H227" s="159"/>
      <c r="I227" s="159"/>
      <c r="J227" s="86"/>
      <c r="K227" s="86"/>
      <c r="L227" s="385"/>
      <c r="M227" s="978"/>
      <c r="N227" s="978"/>
      <c r="O227" s="899"/>
      <c r="P227" s="900"/>
      <c r="Q227" s="560"/>
    </row>
    <row r="228" spans="1:258" s="132" customFormat="1" ht="20.100000000000001" customHeight="1" thickBot="1" x14ac:dyDescent="0.25">
      <c r="A228" s="44" t="s">
        <v>249</v>
      </c>
      <c r="B228" s="44" t="s">
        <v>250</v>
      </c>
      <c r="C228" s="397"/>
      <c r="D228" s="398"/>
      <c r="E228" s="324"/>
      <c r="F228" s="324"/>
      <c r="G228" s="397"/>
      <c r="H228" s="399"/>
      <c r="I228" s="399"/>
      <c r="J228" s="400"/>
      <c r="K228" s="400"/>
      <c r="L228" s="401"/>
      <c r="M228" s="980"/>
      <c r="N228" s="980"/>
      <c r="O228" s="899"/>
      <c r="P228" s="900"/>
      <c r="Q228" s="560"/>
    </row>
    <row r="229" spans="1:258" s="132" customFormat="1" ht="15.75" customHeight="1" thickBot="1" x14ac:dyDescent="0.25">
      <c r="A229" s="328"/>
      <c r="B229" s="328"/>
      <c r="C229" s="129"/>
      <c r="D229" s="321"/>
      <c r="E229" s="322"/>
      <c r="F229" s="322"/>
      <c r="G229" s="129"/>
      <c r="H229" s="159"/>
      <c r="I229" s="159"/>
      <c r="J229" s="86"/>
      <c r="K229" s="86"/>
      <c r="L229" s="385"/>
      <c r="M229" s="978"/>
      <c r="N229" s="978"/>
      <c r="O229" s="899"/>
      <c r="P229" s="900"/>
      <c r="Q229" s="560"/>
    </row>
    <row r="230" spans="1:258" ht="27" customHeight="1" thickBot="1" x14ac:dyDescent="0.25">
      <c r="A230" s="402" t="s">
        <v>251</v>
      </c>
      <c r="B230" s="402" t="s">
        <v>252</v>
      </c>
      <c r="C230" s="403"/>
      <c r="D230" s="403"/>
      <c r="E230" s="403"/>
      <c r="F230" s="403"/>
      <c r="G230" s="403"/>
      <c r="H230" s="387" t="s">
        <v>228</v>
      </c>
      <c r="I230" s="387" t="s">
        <v>253</v>
      </c>
      <c r="J230" s="86"/>
      <c r="K230" s="86"/>
      <c r="L230" s="385"/>
      <c r="M230" s="978"/>
      <c r="N230" s="978"/>
    </row>
    <row r="231" spans="1:258" ht="15.75" customHeight="1" x14ac:dyDescent="0.2">
      <c r="A231" s="133" t="s">
        <v>254</v>
      </c>
      <c r="B231" s="133" t="s">
        <v>255</v>
      </c>
      <c r="C231" s="80"/>
      <c r="D231" s="174">
        <v>81</v>
      </c>
      <c r="E231" s="83"/>
      <c r="F231" s="83"/>
      <c r="G231" s="84"/>
      <c r="H231" s="404"/>
      <c r="I231" s="104"/>
      <c r="J231" s="159"/>
      <c r="K231" s="105"/>
      <c r="L231" s="203"/>
      <c r="M231" s="967"/>
      <c r="N231" s="967"/>
      <c r="O231" s="910"/>
      <c r="P231" s="911"/>
    </row>
    <row r="232" spans="1:258" ht="15.75" customHeight="1" x14ac:dyDescent="0.2">
      <c r="A232" s="278" t="s">
        <v>256</v>
      </c>
      <c r="B232" s="278" t="s">
        <v>472</v>
      </c>
      <c r="C232" s="405"/>
      <c r="D232" s="406">
        <v>81</v>
      </c>
      <c r="E232" s="275" t="s">
        <v>135</v>
      </c>
      <c r="F232" s="275"/>
      <c r="G232" s="335"/>
      <c r="H232" s="407"/>
      <c r="I232" s="276"/>
      <c r="J232" s="86"/>
      <c r="K232" s="86"/>
      <c r="M232" s="962"/>
      <c r="N232" s="962"/>
      <c r="O232" s="929"/>
      <c r="P232" s="930"/>
    </row>
    <row r="233" spans="1:258" ht="15.75" customHeight="1" thickBot="1" x14ac:dyDescent="0.25">
      <c r="A233" s="714" t="s">
        <v>474</v>
      </c>
      <c r="B233" s="714" t="s">
        <v>473</v>
      </c>
      <c r="C233" s="115"/>
      <c r="D233" s="207">
        <v>82</v>
      </c>
      <c r="E233" s="91"/>
      <c r="F233" s="91"/>
      <c r="G233" s="92"/>
      <c r="H233" s="353"/>
      <c r="I233" s="356"/>
      <c r="J233" s="86"/>
      <c r="K233" s="86"/>
      <c r="M233" s="962"/>
      <c r="N233" s="962"/>
      <c r="O233" s="931"/>
      <c r="P233" s="930"/>
    </row>
    <row r="234" spans="1:258" ht="16.5" customHeight="1" thickBot="1" x14ac:dyDescent="0.25">
      <c r="A234" s="139" t="s">
        <v>257</v>
      </c>
      <c r="B234" s="139" t="s">
        <v>258</v>
      </c>
      <c r="C234" s="213"/>
      <c r="D234" s="157">
        <v>8182</v>
      </c>
      <c r="E234" s="227"/>
      <c r="F234" s="227"/>
      <c r="G234" s="166"/>
      <c r="H234" s="127" t="str">
        <f>IF(H233+H231=0," ",H233+H231)</f>
        <v xml:space="preserve"> </v>
      </c>
      <c r="I234" s="127" t="str">
        <f>IF(I233+I231=0," ",I233+I231)</f>
        <v xml:space="preserve"> </v>
      </c>
      <c r="J234" s="298">
        <f>H231+H233</f>
        <v>0</v>
      </c>
      <c r="K234" s="105"/>
      <c r="L234" s="263">
        <f>I231+I233</f>
        <v>0</v>
      </c>
      <c r="M234" s="971"/>
      <c r="N234" s="971"/>
      <c r="O234" s="910"/>
      <c r="P234" s="911"/>
    </row>
    <row r="235" spans="1:258" ht="15.75" customHeight="1" x14ac:dyDescent="0.2">
      <c r="A235" s="296" t="s">
        <v>259</v>
      </c>
      <c r="B235" s="296" t="s">
        <v>260</v>
      </c>
      <c r="C235" s="297"/>
      <c r="G235" s="129"/>
      <c r="H235" s="106"/>
      <c r="I235" s="106"/>
      <c r="J235" s="105"/>
      <c r="K235" s="105"/>
      <c r="M235" s="962"/>
      <c r="N235" s="962"/>
      <c r="O235" s="926"/>
    </row>
    <row r="236" spans="1:258" ht="14.45" customHeight="1" thickBot="1" x14ac:dyDescent="0.25">
      <c r="A236" s="64"/>
      <c r="B236" s="64"/>
      <c r="C236" s="297"/>
      <c r="G236" s="129"/>
      <c r="H236" s="106"/>
      <c r="I236" s="106"/>
      <c r="J236" s="105"/>
      <c r="K236" s="105"/>
      <c r="M236" s="962"/>
      <c r="N236" s="962"/>
      <c r="O236" s="926"/>
    </row>
    <row r="237" spans="1:258" ht="27.75" customHeight="1" thickBot="1" x14ac:dyDescent="0.25">
      <c r="A237" s="408" t="s">
        <v>261</v>
      </c>
      <c r="B237" s="408" t="s">
        <v>262</v>
      </c>
      <c r="C237" s="403"/>
      <c r="D237" s="403"/>
      <c r="E237" s="403"/>
      <c r="F237" s="403"/>
      <c r="G237" s="403"/>
      <c r="H237" s="387" t="s">
        <v>263</v>
      </c>
      <c r="I237" s="409" t="s">
        <v>264</v>
      </c>
      <c r="J237" s="86"/>
      <c r="K237" s="86"/>
      <c r="M237" s="962"/>
      <c r="N237" s="962"/>
    </row>
    <row r="238" spans="1:258" ht="23.1" customHeight="1" thickBot="1" x14ac:dyDescent="0.25">
      <c r="A238" s="410" t="s">
        <v>265</v>
      </c>
      <c r="B238" s="410" t="s">
        <v>266</v>
      </c>
      <c r="C238" s="411"/>
      <c r="D238" s="412">
        <v>81</v>
      </c>
      <c r="E238" s="413" t="s">
        <v>127</v>
      </c>
      <c r="F238" s="414">
        <v>1</v>
      </c>
      <c r="G238" s="415"/>
      <c r="H238" s="216"/>
      <c r="I238" s="163"/>
      <c r="J238" s="86"/>
      <c r="K238" s="86"/>
      <c r="M238" s="962"/>
      <c r="N238" s="962"/>
    </row>
    <row r="239" spans="1:258" ht="15.75" customHeight="1" x14ac:dyDescent="0.2">
      <c r="A239" s="50"/>
      <c r="B239" s="50"/>
      <c r="C239" s="51"/>
      <c r="D239" s="345"/>
      <c r="G239" s="129"/>
      <c r="H239" s="106"/>
      <c r="I239" s="86"/>
      <c r="J239" s="86"/>
      <c r="M239" s="962"/>
      <c r="N239" s="962"/>
    </row>
    <row r="240" spans="1:258" s="582" customFormat="1" ht="15.75" customHeight="1" thickBot="1" x14ac:dyDescent="0.25">
      <c r="A240" s="623"/>
      <c r="B240" s="623"/>
      <c r="C240" s="780"/>
      <c r="D240" s="800"/>
      <c r="E240" s="639"/>
      <c r="F240" s="639"/>
      <c r="G240" s="639"/>
      <c r="H240" s="778"/>
      <c r="I240" s="640"/>
      <c r="J240" s="640"/>
      <c r="K240" s="641"/>
      <c r="L240" s="593"/>
      <c r="M240" s="962"/>
      <c r="N240" s="962"/>
      <c r="O240" s="910"/>
      <c r="P240" s="911"/>
      <c r="Q240" s="580"/>
      <c r="R240" s="581"/>
      <c r="S240" s="581"/>
      <c r="T240" s="581"/>
      <c r="U240" s="581"/>
      <c r="V240" s="581"/>
      <c r="W240" s="581"/>
      <c r="X240" s="581"/>
      <c r="Y240" s="581"/>
      <c r="Z240" s="581"/>
      <c r="AA240" s="581"/>
      <c r="AB240" s="581"/>
      <c r="AC240" s="581"/>
      <c r="AD240" s="581"/>
      <c r="AE240" s="581"/>
      <c r="AF240" s="581"/>
      <c r="AG240" s="581"/>
      <c r="AH240" s="581"/>
      <c r="AI240" s="581"/>
      <c r="AJ240" s="581"/>
      <c r="AK240" s="581"/>
      <c r="AL240" s="581"/>
      <c r="AM240" s="581"/>
      <c r="AN240" s="581"/>
      <c r="AO240" s="581"/>
      <c r="AP240" s="581"/>
      <c r="AQ240" s="581"/>
      <c r="AR240" s="581"/>
      <c r="AS240" s="581"/>
      <c r="AT240" s="581"/>
      <c r="AU240" s="581"/>
      <c r="AV240" s="581"/>
      <c r="AW240" s="581"/>
      <c r="AX240" s="581"/>
      <c r="AY240" s="581"/>
      <c r="AZ240" s="581"/>
      <c r="BA240" s="581"/>
      <c r="BB240" s="581"/>
      <c r="BC240" s="581"/>
      <c r="BD240" s="581"/>
      <c r="BE240" s="581"/>
      <c r="BF240" s="581"/>
      <c r="BG240" s="581"/>
      <c r="BH240" s="581"/>
      <c r="BI240" s="581"/>
      <c r="BJ240" s="581"/>
      <c r="BK240" s="581"/>
      <c r="BL240" s="581"/>
      <c r="BM240" s="581"/>
      <c r="BN240" s="581"/>
      <c r="BO240" s="581"/>
      <c r="BP240" s="581"/>
      <c r="BQ240" s="581"/>
      <c r="BR240" s="581"/>
      <c r="BS240" s="581"/>
      <c r="BT240" s="581"/>
      <c r="BU240" s="581"/>
      <c r="BV240" s="581"/>
      <c r="BW240" s="581"/>
      <c r="BX240" s="581"/>
      <c r="BY240" s="581"/>
      <c r="BZ240" s="581"/>
      <c r="CA240" s="581"/>
      <c r="CB240" s="581"/>
      <c r="CC240" s="581"/>
      <c r="CD240" s="581"/>
      <c r="CE240" s="581"/>
      <c r="CF240" s="581"/>
      <c r="CG240" s="581"/>
      <c r="CH240" s="581"/>
      <c r="CI240" s="581"/>
      <c r="CJ240" s="581"/>
      <c r="CK240" s="581"/>
      <c r="CL240" s="581"/>
      <c r="CM240" s="581"/>
      <c r="CN240" s="581"/>
      <c r="CO240" s="581"/>
      <c r="CP240" s="581"/>
      <c r="CQ240" s="581"/>
      <c r="CR240" s="581"/>
      <c r="CS240" s="581"/>
      <c r="CT240" s="581"/>
      <c r="CU240" s="581"/>
      <c r="CV240" s="581"/>
      <c r="CW240" s="581"/>
      <c r="CX240" s="581"/>
      <c r="CY240" s="581"/>
      <c r="CZ240" s="581"/>
      <c r="DA240" s="581"/>
      <c r="DB240" s="581"/>
      <c r="DC240" s="581"/>
      <c r="DD240" s="581"/>
      <c r="DE240" s="581"/>
      <c r="DF240" s="581"/>
      <c r="DG240" s="581"/>
      <c r="DH240" s="581"/>
      <c r="DI240" s="581"/>
      <c r="DJ240" s="581"/>
      <c r="DK240" s="581"/>
      <c r="DL240" s="581"/>
      <c r="DM240" s="581"/>
      <c r="DN240" s="581"/>
      <c r="DO240" s="581"/>
      <c r="DP240" s="581"/>
      <c r="DQ240" s="581"/>
      <c r="DR240" s="581"/>
      <c r="DS240" s="581"/>
      <c r="DT240" s="581"/>
      <c r="DU240" s="581"/>
      <c r="DV240" s="581"/>
      <c r="DW240" s="581"/>
      <c r="DX240" s="581"/>
      <c r="DY240" s="581"/>
      <c r="DZ240" s="581"/>
      <c r="EA240" s="581"/>
      <c r="EB240" s="581"/>
      <c r="EC240" s="581"/>
      <c r="ED240" s="581"/>
      <c r="EE240" s="581"/>
      <c r="EF240" s="581"/>
      <c r="EG240" s="581"/>
      <c r="EH240" s="581"/>
      <c r="EI240" s="581"/>
      <c r="EJ240" s="581"/>
      <c r="EK240" s="581"/>
      <c r="EL240" s="581"/>
      <c r="EM240" s="581"/>
      <c r="EN240" s="581"/>
      <c r="EO240" s="581"/>
      <c r="EP240" s="581"/>
      <c r="EQ240" s="581"/>
      <c r="ER240" s="581"/>
      <c r="ES240" s="581"/>
      <c r="ET240" s="581"/>
      <c r="EU240" s="581"/>
      <c r="EV240" s="581"/>
      <c r="EW240" s="581"/>
      <c r="EX240" s="581"/>
      <c r="EY240" s="581"/>
      <c r="EZ240" s="581"/>
      <c r="FA240" s="581"/>
      <c r="FB240" s="581"/>
      <c r="FC240" s="581"/>
      <c r="FD240" s="581"/>
      <c r="FE240" s="581"/>
      <c r="FF240" s="581"/>
      <c r="FG240" s="581"/>
      <c r="FH240" s="581"/>
      <c r="FI240" s="581"/>
      <c r="FJ240" s="581"/>
      <c r="FK240" s="581"/>
      <c r="FL240" s="581"/>
      <c r="FM240" s="581"/>
      <c r="FN240" s="581"/>
      <c r="FO240" s="581"/>
      <c r="FP240" s="581"/>
      <c r="FQ240" s="581"/>
      <c r="FR240" s="581"/>
      <c r="FS240" s="581"/>
      <c r="FT240" s="581"/>
      <c r="FU240" s="581"/>
      <c r="FV240" s="581"/>
      <c r="FW240" s="581"/>
      <c r="FX240" s="581"/>
      <c r="FY240" s="581"/>
      <c r="FZ240" s="581"/>
      <c r="GA240" s="581"/>
      <c r="GB240" s="581"/>
      <c r="GC240" s="581"/>
      <c r="GD240" s="581"/>
      <c r="GE240" s="581"/>
      <c r="GF240" s="581"/>
      <c r="GG240" s="581"/>
      <c r="GH240" s="581"/>
      <c r="GI240" s="581"/>
      <c r="GJ240" s="581"/>
      <c r="GK240" s="581"/>
      <c r="GL240" s="581"/>
      <c r="GM240" s="581"/>
      <c r="GN240" s="581"/>
      <c r="GO240" s="581"/>
      <c r="GP240" s="581"/>
      <c r="GQ240" s="581"/>
      <c r="GR240" s="581"/>
      <c r="GS240" s="581"/>
      <c r="GT240" s="581"/>
      <c r="GU240" s="581"/>
      <c r="GV240" s="581"/>
      <c r="GW240" s="581"/>
      <c r="GX240" s="581"/>
      <c r="GY240" s="581"/>
      <c r="GZ240" s="581"/>
      <c r="HA240" s="581"/>
      <c r="HB240" s="581"/>
      <c r="HC240" s="581"/>
      <c r="HD240" s="581"/>
      <c r="HE240" s="581"/>
      <c r="HF240" s="581"/>
      <c r="HG240" s="581"/>
      <c r="HH240" s="581"/>
      <c r="HI240" s="581"/>
      <c r="HJ240" s="581"/>
      <c r="HK240" s="581"/>
      <c r="HL240" s="581"/>
      <c r="HM240" s="581"/>
      <c r="HN240" s="581"/>
      <c r="HO240" s="581"/>
      <c r="HP240" s="581"/>
      <c r="HQ240" s="581"/>
      <c r="HR240" s="581"/>
      <c r="HS240" s="581"/>
      <c r="HT240" s="581"/>
      <c r="HU240" s="581"/>
      <c r="HV240" s="581"/>
      <c r="HW240" s="581"/>
      <c r="HX240" s="581"/>
      <c r="HY240" s="581"/>
      <c r="HZ240" s="581"/>
      <c r="IA240" s="581"/>
      <c r="IB240" s="581"/>
      <c r="IC240" s="581"/>
      <c r="ID240" s="581"/>
      <c r="IE240" s="581"/>
      <c r="IF240" s="581"/>
      <c r="IG240" s="581"/>
      <c r="IH240" s="581"/>
      <c r="II240" s="581"/>
      <c r="IJ240" s="581"/>
      <c r="IK240" s="581"/>
      <c r="IL240" s="581"/>
      <c r="IM240" s="581"/>
      <c r="IN240" s="581"/>
      <c r="IO240" s="581"/>
      <c r="IP240" s="581"/>
      <c r="IQ240" s="581"/>
      <c r="IR240" s="581"/>
      <c r="IS240" s="581"/>
      <c r="IT240" s="581"/>
      <c r="IU240" s="581"/>
      <c r="IV240" s="581"/>
      <c r="IW240" s="581"/>
      <c r="IX240" s="581"/>
    </row>
    <row r="241" spans="1:258" ht="27" customHeight="1" thickBot="1" x14ac:dyDescent="0.25">
      <c r="A241" s="402" t="s">
        <v>513</v>
      </c>
      <c r="B241" s="817" t="s">
        <v>521</v>
      </c>
      <c r="C241" s="403"/>
      <c r="D241" s="403"/>
      <c r="E241" s="403"/>
      <c r="F241" s="403"/>
      <c r="G241" s="403"/>
      <c r="H241" s="387" t="s">
        <v>228</v>
      </c>
      <c r="I241" s="164" t="s">
        <v>264</v>
      </c>
      <c r="J241" s="86"/>
      <c r="K241" s="86"/>
      <c r="M241" s="962"/>
      <c r="N241" s="962"/>
      <c r="O241" s="926"/>
    </row>
    <row r="242" spans="1:258" ht="15.75" customHeight="1" x14ac:dyDescent="0.2">
      <c r="A242" s="631" t="s">
        <v>506</v>
      </c>
      <c r="B242" s="631" t="s">
        <v>517</v>
      </c>
      <c r="C242" s="99"/>
      <c r="D242" s="1179" t="s">
        <v>267</v>
      </c>
      <c r="E242" s="1152" t="s">
        <v>158</v>
      </c>
      <c r="F242" s="833"/>
      <c r="G242" s="1180" t="s">
        <v>268</v>
      </c>
      <c r="H242" s="893"/>
      <c r="I242" s="104"/>
      <c r="J242" s="86"/>
      <c r="K242" s="86"/>
      <c r="M242" s="962"/>
      <c r="N242" s="962"/>
      <c r="O242" s="926"/>
    </row>
    <row r="243" spans="1:258" ht="15.75" customHeight="1" x14ac:dyDescent="0.2">
      <c r="A243" s="805" t="s">
        <v>500</v>
      </c>
      <c r="B243" s="805" t="s">
        <v>518</v>
      </c>
      <c r="C243" s="416"/>
      <c r="D243" s="1181" t="s">
        <v>267</v>
      </c>
      <c r="E243" s="832" t="s">
        <v>127</v>
      </c>
      <c r="F243" s="677"/>
      <c r="G243" s="1182" t="s">
        <v>268</v>
      </c>
      <c r="H243" s="894"/>
      <c r="I243" s="135"/>
      <c r="J243" s="86"/>
      <c r="K243" s="86"/>
      <c r="M243" s="962"/>
      <c r="N243" s="962"/>
      <c r="O243" s="926"/>
    </row>
    <row r="244" spans="1:258" ht="15.75" customHeight="1" x14ac:dyDescent="0.2">
      <c r="A244" s="107" t="s">
        <v>161</v>
      </c>
      <c r="B244" s="805" t="s">
        <v>541</v>
      </c>
      <c r="C244" s="416"/>
      <c r="D244" s="1181" t="s">
        <v>267</v>
      </c>
      <c r="E244" s="832" t="s">
        <v>162</v>
      </c>
      <c r="F244" s="677"/>
      <c r="G244" s="1182" t="s">
        <v>268</v>
      </c>
      <c r="H244" s="894"/>
      <c r="I244" s="135"/>
      <c r="J244" s="86"/>
      <c r="K244" s="86"/>
      <c r="M244" s="962"/>
      <c r="N244" s="962"/>
      <c r="O244" s="926"/>
    </row>
    <row r="245" spans="1:258" ht="20.100000000000001" customHeight="1" x14ac:dyDescent="0.2">
      <c r="A245" s="714" t="s">
        <v>501</v>
      </c>
      <c r="B245" s="812" t="s">
        <v>519</v>
      </c>
      <c r="C245" s="813"/>
      <c r="D245" s="1183" t="s">
        <v>267</v>
      </c>
      <c r="E245" s="1184" t="s">
        <v>165</v>
      </c>
      <c r="F245" s="677" t="s">
        <v>45</v>
      </c>
      <c r="G245" s="1185" t="s">
        <v>268</v>
      </c>
      <c r="H245" s="856"/>
      <c r="I245" s="857"/>
      <c r="J245" s="86"/>
      <c r="K245" s="86"/>
      <c r="M245" s="962"/>
      <c r="N245" s="962"/>
      <c r="O245" s="926"/>
    </row>
    <row r="246" spans="1:258" s="582" customFormat="1" ht="16.5" customHeight="1" x14ac:dyDescent="0.2">
      <c r="A246" s="806" t="s">
        <v>503</v>
      </c>
      <c r="B246" s="709" t="s">
        <v>527</v>
      </c>
      <c r="C246" s="814"/>
      <c r="D246" s="1183" t="s">
        <v>267</v>
      </c>
      <c r="E246" s="678" t="s">
        <v>449</v>
      </c>
      <c r="F246" s="1186" t="s">
        <v>45</v>
      </c>
      <c r="G246" s="1187" t="s">
        <v>268</v>
      </c>
      <c r="H246" s="858"/>
      <c r="I246" s="859"/>
      <c r="J246" s="640"/>
      <c r="K246" s="640"/>
      <c r="L246" s="593"/>
      <c r="M246" s="962"/>
      <c r="N246" s="962"/>
      <c r="O246" s="932"/>
      <c r="P246" s="911"/>
      <c r="Q246" s="580"/>
      <c r="R246" s="581"/>
      <c r="S246" s="581"/>
      <c r="T246" s="581"/>
      <c r="U246" s="581"/>
      <c r="V246" s="581"/>
      <c r="W246" s="581"/>
      <c r="X246" s="581"/>
      <c r="Y246" s="581"/>
      <c r="Z246" s="581"/>
      <c r="AA246" s="581"/>
      <c r="AB246" s="581"/>
      <c r="AC246" s="581"/>
      <c r="AD246" s="581"/>
      <c r="AE246" s="581"/>
      <c r="AF246" s="581"/>
      <c r="AG246" s="581"/>
      <c r="AH246" s="581"/>
      <c r="AI246" s="581"/>
      <c r="AJ246" s="581"/>
      <c r="AK246" s="581"/>
      <c r="AL246" s="581"/>
      <c r="AM246" s="581"/>
      <c r="AN246" s="581"/>
      <c r="AO246" s="581"/>
      <c r="AP246" s="581"/>
      <c r="AQ246" s="581"/>
      <c r="AR246" s="581"/>
      <c r="AS246" s="581"/>
      <c r="AT246" s="581"/>
      <c r="AU246" s="581"/>
      <c r="AV246" s="581"/>
      <c r="AW246" s="581"/>
      <c r="AX246" s="581"/>
      <c r="AY246" s="581"/>
      <c r="AZ246" s="581"/>
      <c r="BA246" s="581"/>
      <c r="BB246" s="581"/>
      <c r="BC246" s="581"/>
      <c r="BD246" s="581"/>
      <c r="BE246" s="581"/>
      <c r="BF246" s="581"/>
      <c r="BG246" s="581"/>
      <c r="BH246" s="581"/>
      <c r="BI246" s="581"/>
      <c r="BJ246" s="581"/>
      <c r="BK246" s="581"/>
      <c r="BL246" s="581"/>
      <c r="BM246" s="581"/>
      <c r="BN246" s="581"/>
      <c r="BO246" s="581"/>
      <c r="BP246" s="581"/>
      <c r="BQ246" s="581"/>
      <c r="BR246" s="581"/>
      <c r="BS246" s="581"/>
      <c r="BT246" s="581"/>
      <c r="BU246" s="581"/>
      <c r="BV246" s="581"/>
      <c r="BW246" s="581"/>
      <c r="BX246" s="581"/>
      <c r="BY246" s="581"/>
      <c r="BZ246" s="581"/>
      <c r="CA246" s="581"/>
      <c r="CB246" s="581"/>
      <c r="CC246" s="581"/>
      <c r="CD246" s="581"/>
      <c r="CE246" s="581"/>
      <c r="CF246" s="581"/>
      <c r="CG246" s="581"/>
      <c r="CH246" s="581"/>
      <c r="CI246" s="581"/>
      <c r="CJ246" s="581"/>
      <c r="CK246" s="581"/>
      <c r="CL246" s="581"/>
      <c r="CM246" s="581"/>
      <c r="CN246" s="581"/>
      <c r="CO246" s="581"/>
      <c r="CP246" s="581"/>
      <c r="CQ246" s="581"/>
      <c r="CR246" s="581"/>
      <c r="CS246" s="581"/>
      <c r="CT246" s="581"/>
      <c r="CU246" s="581"/>
      <c r="CV246" s="581"/>
      <c r="CW246" s="581"/>
      <c r="CX246" s="581"/>
      <c r="CY246" s="581"/>
      <c r="CZ246" s="581"/>
      <c r="DA246" s="581"/>
      <c r="DB246" s="581"/>
      <c r="DC246" s="581"/>
      <c r="DD246" s="581"/>
      <c r="DE246" s="581"/>
      <c r="DF246" s="581"/>
      <c r="DG246" s="581"/>
      <c r="DH246" s="581"/>
      <c r="DI246" s="581"/>
      <c r="DJ246" s="581"/>
      <c r="DK246" s="581"/>
      <c r="DL246" s="581"/>
      <c r="DM246" s="581"/>
      <c r="DN246" s="581"/>
      <c r="DO246" s="581"/>
      <c r="DP246" s="581"/>
      <c r="DQ246" s="581"/>
      <c r="DR246" s="581"/>
      <c r="DS246" s="581"/>
      <c r="DT246" s="581"/>
      <c r="DU246" s="581"/>
      <c r="DV246" s="581"/>
      <c r="DW246" s="581"/>
      <c r="DX246" s="581"/>
      <c r="DY246" s="581"/>
      <c r="DZ246" s="581"/>
      <c r="EA246" s="581"/>
      <c r="EB246" s="581"/>
      <c r="EC246" s="581"/>
      <c r="ED246" s="581"/>
      <c r="EE246" s="581"/>
      <c r="EF246" s="581"/>
      <c r="EG246" s="581"/>
      <c r="EH246" s="581"/>
      <c r="EI246" s="581"/>
      <c r="EJ246" s="581"/>
      <c r="EK246" s="581"/>
      <c r="EL246" s="581"/>
      <c r="EM246" s="581"/>
      <c r="EN246" s="581"/>
      <c r="EO246" s="581"/>
      <c r="EP246" s="581"/>
      <c r="EQ246" s="581"/>
      <c r="ER246" s="581"/>
      <c r="ES246" s="581"/>
      <c r="ET246" s="581"/>
      <c r="EU246" s="581"/>
      <c r="EV246" s="581"/>
      <c r="EW246" s="581"/>
      <c r="EX246" s="581"/>
      <c r="EY246" s="581"/>
      <c r="EZ246" s="581"/>
      <c r="FA246" s="581"/>
      <c r="FB246" s="581"/>
      <c r="FC246" s="581"/>
      <c r="FD246" s="581"/>
      <c r="FE246" s="581"/>
      <c r="FF246" s="581"/>
      <c r="FG246" s="581"/>
      <c r="FH246" s="581"/>
      <c r="FI246" s="581"/>
      <c r="FJ246" s="581"/>
      <c r="FK246" s="581"/>
      <c r="FL246" s="581"/>
      <c r="FM246" s="581"/>
      <c r="FN246" s="581"/>
      <c r="FO246" s="581"/>
      <c r="FP246" s="581"/>
      <c r="FQ246" s="581"/>
      <c r="FR246" s="581"/>
      <c r="FS246" s="581"/>
      <c r="FT246" s="581"/>
      <c r="FU246" s="581"/>
      <c r="FV246" s="581"/>
      <c r="FW246" s="581"/>
      <c r="FX246" s="581"/>
      <c r="FY246" s="581"/>
      <c r="FZ246" s="581"/>
      <c r="GA246" s="581"/>
      <c r="GB246" s="581"/>
      <c r="GC246" s="581"/>
      <c r="GD246" s="581"/>
      <c r="GE246" s="581"/>
      <c r="GF246" s="581"/>
      <c r="GG246" s="581"/>
      <c r="GH246" s="581"/>
      <c r="GI246" s="581"/>
      <c r="GJ246" s="581"/>
      <c r="GK246" s="581"/>
      <c r="GL246" s="581"/>
      <c r="GM246" s="581"/>
      <c r="GN246" s="581"/>
      <c r="GO246" s="581"/>
      <c r="GP246" s="581"/>
      <c r="GQ246" s="581"/>
      <c r="GR246" s="581"/>
      <c r="GS246" s="581"/>
      <c r="GT246" s="581"/>
      <c r="GU246" s="581"/>
      <c r="GV246" s="581"/>
      <c r="GW246" s="581"/>
      <c r="GX246" s="581"/>
      <c r="GY246" s="581"/>
      <c r="GZ246" s="581"/>
      <c r="HA246" s="581"/>
      <c r="HB246" s="581"/>
      <c r="HC246" s="581"/>
      <c r="HD246" s="581"/>
      <c r="HE246" s="581"/>
      <c r="HF246" s="581"/>
      <c r="HG246" s="581"/>
      <c r="HH246" s="581"/>
      <c r="HI246" s="581"/>
      <c r="HJ246" s="581"/>
      <c r="HK246" s="581"/>
      <c r="HL246" s="581"/>
      <c r="HM246" s="581"/>
      <c r="HN246" s="581"/>
      <c r="HO246" s="581"/>
      <c r="HP246" s="581"/>
      <c r="HQ246" s="581"/>
      <c r="HR246" s="581"/>
      <c r="HS246" s="581"/>
      <c r="HT246" s="581"/>
      <c r="HU246" s="581"/>
      <c r="HV246" s="581"/>
      <c r="HW246" s="581"/>
      <c r="HX246" s="581"/>
      <c r="HY246" s="581"/>
      <c r="HZ246" s="581"/>
      <c r="IA246" s="581"/>
      <c r="IB246" s="581"/>
      <c r="IC246" s="581"/>
      <c r="ID246" s="581"/>
      <c r="IE246" s="581"/>
      <c r="IF246" s="581"/>
      <c r="IG246" s="581"/>
      <c r="IH246" s="581"/>
      <c r="II246" s="581"/>
      <c r="IJ246" s="581"/>
      <c r="IK246" s="581"/>
      <c r="IL246" s="581"/>
      <c r="IM246" s="581"/>
      <c r="IN246" s="581"/>
      <c r="IO246" s="581"/>
      <c r="IP246" s="581"/>
      <c r="IQ246" s="581"/>
      <c r="IR246" s="581"/>
      <c r="IS246" s="581"/>
      <c r="IT246" s="581"/>
      <c r="IU246" s="581"/>
      <c r="IV246" s="581"/>
      <c r="IW246" s="581"/>
      <c r="IX246" s="581"/>
    </row>
    <row r="247" spans="1:258" s="582" customFormat="1" ht="16.5" customHeight="1" x14ac:dyDescent="0.2">
      <c r="A247" s="807" t="s">
        <v>504</v>
      </c>
      <c r="B247" s="807" t="s">
        <v>528</v>
      </c>
      <c r="C247" s="814"/>
      <c r="D247" s="1183" t="s">
        <v>267</v>
      </c>
      <c r="E247" s="678" t="s">
        <v>432</v>
      </c>
      <c r="F247" s="1186" t="s">
        <v>45</v>
      </c>
      <c r="G247" s="1187" t="s">
        <v>268</v>
      </c>
      <c r="H247" s="858"/>
      <c r="I247" s="859"/>
      <c r="J247" s="640"/>
      <c r="K247" s="640"/>
      <c r="L247" s="593"/>
      <c r="M247" s="962"/>
      <c r="N247" s="962"/>
      <c r="O247" s="932"/>
      <c r="P247" s="911"/>
      <c r="Q247" s="580"/>
      <c r="R247" s="581"/>
      <c r="S247" s="581"/>
      <c r="T247" s="581"/>
      <c r="U247" s="581"/>
      <c r="V247" s="581"/>
      <c r="W247" s="581"/>
      <c r="X247" s="581"/>
      <c r="Y247" s="581"/>
      <c r="Z247" s="581"/>
      <c r="AA247" s="581"/>
      <c r="AB247" s="581"/>
      <c r="AC247" s="581"/>
      <c r="AD247" s="581"/>
      <c r="AE247" s="581"/>
      <c r="AF247" s="581"/>
      <c r="AG247" s="581"/>
      <c r="AH247" s="581"/>
      <c r="AI247" s="581"/>
      <c r="AJ247" s="581"/>
      <c r="AK247" s="581"/>
      <c r="AL247" s="581"/>
      <c r="AM247" s="581"/>
      <c r="AN247" s="581"/>
      <c r="AO247" s="581"/>
      <c r="AP247" s="581"/>
      <c r="AQ247" s="581"/>
      <c r="AR247" s="581"/>
      <c r="AS247" s="581"/>
      <c r="AT247" s="581"/>
      <c r="AU247" s="581"/>
      <c r="AV247" s="581"/>
      <c r="AW247" s="581"/>
      <c r="AX247" s="581"/>
      <c r="AY247" s="581"/>
      <c r="AZ247" s="581"/>
      <c r="BA247" s="581"/>
      <c r="BB247" s="581"/>
      <c r="BC247" s="581"/>
      <c r="BD247" s="581"/>
      <c r="BE247" s="581"/>
      <c r="BF247" s="581"/>
      <c r="BG247" s="581"/>
      <c r="BH247" s="581"/>
      <c r="BI247" s="581"/>
      <c r="BJ247" s="581"/>
      <c r="BK247" s="581"/>
      <c r="BL247" s="581"/>
      <c r="BM247" s="581"/>
      <c r="BN247" s="581"/>
      <c r="BO247" s="581"/>
      <c r="BP247" s="581"/>
      <c r="BQ247" s="581"/>
      <c r="BR247" s="581"/>
      <c r="BS247" s="581"/>
      <c r="BT247" s="581"/>
      <c r="BU247" s="581"/>
      <c r="BV247" s="581"/>
      <c r="BW247" s="581"/>
      <c r="BX247" s="581"/>
      <c r="BY247" s="581"/>
      <c r="BZ247" s="581"/>
      <c r="CA247" s="581"/>
      <c r="CB247" s="581"/>
      <c r="CC247" s="581"/>
      <c r="CD247" s="581"/>
      <c r="CE247" s="581"/>
      <c r="CF247" s="581"/>
      <c r="CG247" s="581"/>
      <c r="CH247" s="581"/>
      <c r="CI247" s="581"/>
      <c r="CJ247" s="581"/>
      <c r="CK247" s="581"/>
      <c r="CL247" s="581"/>
      <c r="CM247" s="581"/>
      <c r="CN247" s="581"/>
      <c r="CO247" s="581"/>
      <c r="CP247" s="581"/>
      <c r="CQ247" s="581"/>
      <c r="CR247" s="581"/>
      <c r="CS247" s="581"/>
      <c r="CT247" s="581"/>
      <c r="CU247" s="581"/>
      <c r="CV247" s="581"/>
      <c r="CW247" s="581"/>
      <c r="CX247" s="581"/>
      <c r="CY247" s="581"/>
      <c r="CZ247" s="581"/>
      <c r="DA247" s="581"/>
      <c r="DB247" s="581"/>
      <c r="DC247" s="581"/>
      <c r="DD247" s="581"/>
      <c r="DE247" s="581"/>
      <c r="DF247" s="581"/>
      <c r="DG247" s="581"/>
      <c r="DH247" s="581"/>
      <c r="DI247" s="581"/>
      <c r="DJ247" s="581"/>
      <c r="DK247" s="581"/>
      <c r="DL247" s="581"/>
      <c r="DM247" s="581"/>
      <c r="DN247" s="581"/>
      <c r="DO247" s="581"/>
      <c r="DP247" s="581"/>
      <c r="DQ247" s="581"/>
      <c r="DR247" s="581"/>
      <c r="DS247" s="581"/>
      <c r="DT247" s="581"/>
      <c r="DU247" s="581"/>
      <c r="DV247" s="581"/>
      <c r="DW247" s="581"/>
      <c r="DX247" s="581"/>
      <c r="DY247" s="581"/>
      <c r="DZ247" s="581"/>
      <c r="EA247" s="581"/>
      <c r="EB247" s="581"/>
      <c r="EC247" s="581"/>
      <c r="ED247" s="581"/>
      <c r="EE247" s="581"/>
      <c r="EF247" s="581"/>
      <c r="EG247" s="581"/>
      <c r="EH247" s="581"/>
      <c r="EI247" s="581"/>
      <c r="EJ247" s="581"/>
      <c r="EK247" s="581"/>
      <c r="EL247" s="581"/>
      <c r="EM247" s="581"/>
      <c r="EN247" s="581"/>
      <c r="EO247" s="581"/>
      <c r="EP247" s="581"/>
      <c r="EQ247" s="581"/>
      <c r="ER247" s="581"/>
      <c r="ES247" s="581"/>
      <c r="ET247" s="581"/>
      <c r="EU247" s="581"/>
      <c r="EV247" s="581"/>
      <c r="EW247" s="581"/>
      <c r="EX247" s="581"/>
      <c r="EY247" s="581"/>
      <c r="EZ247" s="581"/>
      <c r="FA247" s="581"/>
      <c r="FB247" s="581"/>
      <c r="FC247" s="581"/>
      <c r="FD247" s="581"/>
      <c r="FE247" s="581"/>
      <c r="FF247" s="581"/>
      <c r="FG247" s="581"/>
      <c r="FH247" s="581"/>
      <c r="FI247" s="581"/>
      <c r="FJ247" s="581"/>
      <c r="FK247" s="581"/>
      <c r="FL247" s="581"/>
      <c r="FM247" s="581"/>
      <c r="FN247" s="581"/>
      <c r="FO247" s="581"/>
      <c r="FP247" s="581"/>
      <c r="FQ247" s="581"/>
      <c r="FR247" s="581"/>
      <c r="FS247" s="581"/>
      <c r="FT247" s="581"/>
      <c r="FU247" s="581"/>
      <c r="FV247" s="581"/>
      <c r="FW247" s="581"/>
      <c r="FX247" s="581"/>
      <c r="FY247" s="581"/>
      <c r="FZ247" s="581"/>
      <c r="GA247" s="581"/>
      <c r="GB247" s="581"/>
      <c r="GC247" s="581"/>
      <c r="GD247" s="581"/>
      <c r="GE247" s="581"/>
      <c r="GF247" s="581"/>
      <c r="GG247" s="581"/>
      <c r="GH247" s="581"/>
      <c r="GI247" s="581"/>
      <c r="GJ247" s="581"/>
      <c r="GK247" s="581"/>
      <c r="GL247" s="581"/>
      <c r="GM247" s="581"/>
      <c r="GN247" s="581"/>
      <c r="GO247" s="581"/>
      <c r="GP247" s="581"/>
      <c r="GQ247" s="581"/>
      <c r="GR247" s="581"/>
      <c r="GS247" s="581"/>
      <c r="GT247" s="581"/>
      <c r="GU247" s="581"/>
      <c r="GV247" s="581"/>
      <c r="GW247" s="581"/>
      <c r="GX247" s="581"/>
      <c r="GY247" s="581"/>
      <c r="GZ247" s="581"/>
      <c r="HA247" s="581"/>
      <c r="HB247" s="581"/>
      <c r="HC247" s="581"/>
      <c r="HD247" s="581"/>
      <c r="HE247" s="581"/>
      <c r="HF247" s="581"/>
      <c r="HG247" s="581"/>
      <c r="HH247" s="581"/>
      <c r="HI247" s="581"/>
      <c r="HJ247" s="581"/>
      <c r="HK247" s="581"/>
      <c r="HL247" s="581"/>
      <c r="HM247" s="581"/>
      <c r="HN247" s="581"/>
      <c r="HO247" s="581"/>
      <c r="HP247" s="581"/>
      <c r="HQ247" s="581"/>
      <c r="HR247" s="581"/>
      <c r="HS247" s="581"/>
      <c r="HT247" s="581"/>
      <c r="HU247" s="581"/>
      <c r="HV247" s="581"/>
      <c r="HW247" s="581"/>
      <c r="HX247" s="581"/>
      <c r="HY247" s="581"/>
      <c r="HZ247" s="581"/>
      <c r="IA247" s="581"/>
      <c r="IB247" s="581"/>
      <c r="IC247" s="581"/>
      <c r="ID247" s="581"/>
      <c r="IE247" s="581"/>
      <c r="IF247" s="581"/>
      <c r="IG247" s="581"/>
      <c r="IH247" s="581"/>
      <c r="II247" s="581"/>
      <c r="IJ247" s="581"/>
      <c r="IK247" s="581"/>
      <c r="IL247" s="581"/>
      <c r="IM247" s="581"/>
      <c r="IN247" s="581"/>
      <c r="IO247" s="581"/>
      <c r="IP247" s="581"/>
      <c r="IQ247" s="581"/>
      <c r="IR247" s="581"/>
      <c r="IS247" s="581"/>
      <c r="IT247" s="581"/>
      <c r="IU247" s="581"/>
      <c r="IV247" s="581"/>
      <c r="IW247" s="581"/>
      <c r="IX247" s="581"/>
    </row>
    <row r="248" spans="1:258" s="582" customFormat="1" ht="16.5" customHeight="1" x14ac:dyDescent="0.2">
      <c r="A248" s="806" t="s">
        <v>507</v>
      </c>
      <c r="B248" s="709" t="s">
        <v>516</v>
      </c>
      <c r="C248" s="814"/>
      <c r="D248" s="1183" t="s">
        <v>267</v>
      </c>
      <c r="E248" s="678" t="s">
        <v>432</v>
      </c>
      <c r="F248" s="1186" t="s">
        <v>529</v>
      </c>
      <c r="G248" s="1187" t="s">
        <v>268</v>
      </c>
      <c r="H248" s="858"/>
      <c r="I248" s="859"/>
      <c r="J248" s="640"/>
      <c r="K248" s="640"/>
      <c r="L248" s="593"/>
      <c r="M248" s="962"/>
      <c r="N248" s="962"/>
      <c r="O248" s="932"/>
      <c r="P248" s="911"/>
      <c r="Q248" s="580"/>
      <c r="R248" s="581"/>
      <c r="S248" s="581"/>
      <c r="T248" s="581"/>
      <c r="U248" s="581"/>
      <c r="V248" s="581"/>
      <c r="W248" s="581"/>
      <c r="X248" s="581"/>
      <c r="Y248" s="581"/>
      <c r="Z248" s="581"/>
      <c r="AA248" s="581"/>
      <c r="AB248" s="581"/>
      <c r="AC248" s="581"/>
      <c r="AD248" s="581"/>
      <c r="AE248" s="581"/>
      <c r="AF248" s="581"/>
      <c r="AG248" s="581"/>
      <c r="AH248" s="581"/>
      <c r="AI248" s="581"/>
      <c r="AJ248" s="581"/>
      <c r="AK248" s="581"/>
      <c r="AL248" s="581"/>
      <c r="AM248" s="581"/>
      <c r="AN248" s="581"/>
      <c r="AO248" s="581"/>
      <c r="AP248" s="581"/>
      <c r="AQ248" s="581"/>
      <c r="AR248" s="581"/>
      <c r="AS248" s="581"/>
      <c r="AT248" s="581"/>
      <c r="AU248" s="581"/>
      <c r="AV248" s="581"/>
      <c r="AW248" s="581"/>
      <c r="AX248" s="581"/>
      <c r="AY248" s="581"/>
      <c r="AZ248" s="581"/>
      <c r="BA248" s="581"/>
      <c r="BB248" s="581"/>
      <c r="BC248" s="581"/>
      <c r="BD248" s="581"/>
      <c r="BE248" s="581"/>
      <c r="BF248" s="581"/>
      <c r="BG248" s="581"/>
      <c r="BH248" s="581"/>
      <c r="BI248" s="581"/>
      <c r="BJ248" s="581"/>
      <c r="BK248" s="581"/>
      <c r="BL248" s="581"/>
      <c r="BM248" s="581"/>
      <c r="BN248" s="581"/>
      <c r="BO248" s="581"/>
      <c r="BP248" s="581"/>
      <c r="BQ248" s="581"/>
      <c r="BR248" s="581"/>
      <c r="BS248" s="581"/>
      <c r="BT248" s="581"/>
      <c r="BU248" s="581"/>
      <c r="BV248" s="581"/>
      <c r="BW248" s="581"/>
      <c r="BX248" s="581"/>
      <c r="BY248" s="581"/>
      <c r="BZ248" s="581"/>
      <c r="CA248" s="581"/>
      <c r="CB248" s="581"/>
      <c r="CC248" s="581"/>
      <c r="CD248" s="581"/>
      <c r="CE248" s="581"/>
      <c r="CF248" s="581"/>
      <c r="CG248" s="581"/>
      <c r="CH248" s="581"/>
      <c r="CI248" s="581"/>
      <c r="CJ248" s="581"/>
      <c r="CK248" s="581"/>
      <c r="CL248" s="581"/>
      <c r="CM248" s="581"/>
      <c r="CN248" s="581"/>
      <c r="CO248" s="581"/>
      <c r="CP248" s="581"/>
      <c r="CQ248" s="581"/>
      <c r="CR248" s="581"/>
      <c r="CS248" s="581"/>
      <c r="CT248" s="581"/>
      <c r="CU248" s="581"/>
      <c r="CV248" s="581"/>
      <c r="CW248" s="581"/>
      <c r="CX248" s="581"/>
      <c r="CY248" s="581"/>
      <c r="CZ248" s="581"/>
      <c r="DA248" s="581"/>
      <c r="DB248" s="581"/>
      <c r="DC248" s="581"/>
      <c r="DD248" s="581"/>
      <c r="DE248" s="581"/>
      <c r="DF248" s="581"/>
      <c r="DG248" s="581"/>
      <c r="DH248" s="581"/>
      <c r="DI248" s="581"/>
      <c r="DJ248" s="581"/>
      <c r="DK248" s="581"/>
      <c r="DL248" s="581"/>
      <c r="DM248" s="581"/>
      <c r="DN248" s="581"/>
      <c r="DO248" s="581"/>
      <c r="DP248" s="581"/>
      <c r="DQ248" s="581"/>
      <c r="DR248" s="581"/>
      <c r="DS248" s="581"/>
      <c r="DT248" s="581"/>
      <c r="DU248" s="581"/>
      <c r="DV248" s="581"/>
      <c r="DW248" s="581"/>
      <c r="DX248" s="581"/>
      <c r="DY248" s="581"/>
      <c r="DZ248" s="581"/>
      <c r="EA248" s="581"/>
      <c r="EB248" s="581"/>
      <c r="EC248" s="581"/>
      <c r="ED248" s="581"/>
      <c r="EE248" s="581"/>
      <c r="EF248" s="581"/>
      <c r="EG248" s="581"/>
      <c r="EH248" s="581"/>
      <c r="EI248" s="581"/>
      <c r="EJ248" s="581"/>
      <c r="EK248" s="581"/>
      <c r="EL248" s="581"/>
      <c r="EM248" s="581"/>
      <c r="EN248" s="581"/>
      <c r="EO248" s="581"/>
      <c r="EP248" s="581"/>
      <c r="EQ248" s="581"/>
      <c r="ER248" s="581"/>
      <c r="ES248" s="581"/>
      <c r="ET248" s="581"/>
      <c r="EU248" s="581"/>
      <c r="EV248" s="581"/>
      <c r="EW248" s="581"/>
      <c r="EX248" s="581"/>
      <c r="EY248" s="581"/>
      <c r="EZ248" s="581"/>
      <c r="FA248" s="581"/>
      <c r="FB248" s="581"/>
      <c r="FC248" s="581"/>
      <c r="FD248" s="581"/>
      <c r="FE248" s="581"/>
      <c r="FF248" s="581"/>
      <c r="FG248" s="581"/>
      <c r="FH248" s="581"/>
      <c r="FI248" s="581"/>
      <c r="FJ248" s="581"/>
      <c r="FK248" s="581"/>
      <c r="FL248" s="581"/>
      <c r="FM248" s="581"/>
      <c r="FN248" s="581"/>
      <c r="FO248" s="581"/>
      <c r="FP248" s="581"/>
      <c r="FQ248" s="581"/>
      <c r="FR248" s="581"/>
      <c r="FS248" s="581"/>
      <c r="FT248" s="581"/>
      <c r="FU248" s="581"/>
      <c r="FV248" s="581"/>
      <c r="FW248" s="581"/>
      <c r="FX248" s="581"/>
      <c r="FY248" s="581"/>
      <c r="FZ248" s="581"/>
      <c r="GA248" s="581"/>
      <c r="GB248" s="581"/>
      <c r="GC248" s="581"/>
      <c r="GD248" s="581"/>
      <c r="GE248" s="581"/>
      <c r="GF248" s="581"/>
      <c r="GG248" s="581"/>
      <c r="GH248" s="581"/>
      <c r="GI248" s="581"/>
      <c r="GJ248" s="581"/>
      <c r="GK248" s="581"/>
      <c r="GL248" s="581"/>
      <c r="GM248" s="581"/>
      <c r="GN248" s="581"/>
      <c r="GO248" s="581"/>
      <c r="GP248" s="581"/>
      <c r="GQ248" s="581"/>
      <c r="GR248" s="581"/>
      <c r="GS248" s="581"/>
      <c r="GT248" s="581"/>
      <c r="GU248" s="581"/>
      <c r="GV248" s="581"/>
      <c r="GW248" s="581"/>
      <c r="GX248" s="581"/>
      <c r="GY248" s="581"/>
      <c r="GZ248" s="581"/>
      <c r="HA248" s="581"/>
      <c r="HB248" s="581"/>
      <c r="HC248" s="581"/>
      <c r="HD248" s="581"/>
      <c r="HE248" s="581"/>
      <c r="HF248" s="581"/>
      <c r="HG248" s="581"/>
      <c r="HH248" s="581"/>
      <c r="HI248" s="581"/>
      <c r="HJ248" s="581"/>
      <c r="HK248" s="581"/>
      <c r="HL248" s="581"/>
      <c r="HM248" s="581"/>
      <c r="HN248" s="581"/>
      <c r="HO248" s="581"/>
      <c r="HP248" s="581"/>
      <c r="HQ248" s="581"/>
      <c r="HR248" s="581"/>
      <c r="HS248" s="581"/>
      <c r="HT248" s="581"/>
      <c r="HU248" s="581"/>
      <c r="HV248" s="581"/>
      <c r="HW248" s="581"/>
      <c r="HX248" s="581"/>
      <c r="HY248" s="581"/>
      <c r="HZ248" s="581"/>
      <c r="IA248" s="581"/>
      <c r="IB248" s="581"/>
      <c r="IC248" s="581"/>
      <c r="ID248" s="581"/>
      <c r="IE248" s="581"/>
      <c r="IF248" s="581"/>
      <c r="IG248" s="581"/>
      <c r="IH248" s="581"/>
      <c r="II248" s="581"/>
      <c r="IJ248" s="581"/>
      <c r="IK248" s="581"/>
      <c r="IL248" s="581"/>
      <c r="IM248" s="581"/>
      <c r="IN248" s="581"/>
      <c r="IO248" s="581"/>
      <c r="IP248" s="581"/>
      <c r="IQ248" s="581"/>
      <c r="IR248" s="581"/>
      <c r="IS248" s="581"/>
      <c r="IT248" s="581"/>
      <c r="IU248" s="581"/>
      <c r="IV248" s="581"/>
      <c r="IW248" s="581"/>
      <c r="IX248" s="581"/>
    </row>
    <row r="249" spans="1:258" s="582" customFormat="1" ht="18.95" customHeight="1" thickBot="1" x14ac:dyDescent="0.25">
      <c r="A249" s="807" t="s">
        <v>508</v>
      </c>
      <c r="B249" s="812" t="s">
        <v>587</v>
      </c>
      <c r="C249" s="815"/>
      <c r="D249" s="1188" t="s">
        <v>267</v>
      </c>
      <c r="E249" s="670" t="s">
        <v>530</v>
      </c>
      <c r="F249" s="1189"/>
      <c r="G249" s="1190" t="s">
        <v>268</v>
      </c>
      <c r="H249" s="860"/>
      <c r="I249" s="1176"/>
      <c r="J249" s="640"/>
      <c r="K249" s="640"/>
      <c r="L249" s="593"/>
      <c r="M249" s="962"/>
      <c r="N249" s="962"/>
      <c r="O249" s="932"/>
      <c r="P249" s="911"/>
      <c r="Q249" s="580"/>
      <c r="R249" s="581"/>
      <c r="S249" s="581"/>
      <c r="T249" s="581"/>
      <c r="U249" s="581"/>
      <c r="V249" s="581"/>
      <c r="W249" s="581"/>
      <c r="X249" s="581"/>
      <c r="Y249" s="581"/>
      <c r="Z249" s="581"/>
      <c r="AA249" s="581"/>
      <c r="AB249" s="581"/>
      <c r="AC249" s="581"/>
      <c r="AD249" s="581"/>
      <c r="AE249" s="581"/>
      <c r="AF249" s="581"/>
      <c r="AG249" s="581"/>
      <c r="AH249" s="581"/>
      <c r="AI249" s="581"/>
      <c r="AJ249" s="581"/>
      <c r="AK249" s="581"/>
      <c r="AL249" s="581"/>
      <c r="AM249" s="581"/>
      <c r="AN249" s="581"/>
      <c r="AO249" s="581"/>
      <c r="AP249" s="581"/>
      <c r="AQ249" s="581"/>
      <c r="AR249" s="581"/>
      <c r="AS249" s="581"/>
      <c r="AT249" s="581"/>
      <c r="AU249" s="581"/>
      <c r="AV249" s="581"/>
      <c r="AW249" s="581"/>
      <c r="AX249" s="581"/>
      <c r="AY249" s="581"/>
      <c r="AZ249" s="581"/>
      <c r="BA249" s="581"/>
      <c r="BB249" s="581"/>
      <c r="BC249" s="581"/>
      <c r="BD249" s="581"/>
      <c r="BE249" s="581"/>
      <c r="BF249" s="581"/>
      <c r="BG249" s="581"/>
      <c r="BH249" s="581"/>
      <c r="BI249" s="581"/>
      <c r="BJ249" s="581"/>
      <c r="BK249" s="581"/>
      <c r="BL249" s="581"/>
      <c r="BM249" s="581"/>
      <c r="BN249" s="581"/>
      <c r="BO249" s="581"/>
      <c r="BP249" s="581"/>
      <c r="BQ249" s="581"/>
      <c r="BR249" s="581"/>
      <c r="BS249" s="581"/>
      <c r="BT249" s="581"/>
      <c r="BU249" s="581"/>
      <c r="BV249" s="581"/>
      <c r="BW249" s="581"/>
      <c r="BX249" s="581"/>
      <c r="BY249" s="581"/>
      <c r="BZ249" s="581"/>
      <c r="CA249" s="581"/>
      <c r="CB249" s="581"/>
      <c r="CC249" s="581"/>
      <c r="CD249" s="581"/>
      <c r="CE249" s="581"/>
      <c r="CF249" s="581"/>
      <c r="CG249" s="581"/>
      <c r="CH249" s="581"/>
      <c r="CI249" s="581"/>
      <c r="CJ249" s="581"/>
      <c r="CK249" s="581"/>
      <c r="CL249" s="581"/>
      <c r="CM249" s="581"/>
      <c r="CN249" s="581"/>
      <c r="CO249" s="581"/>
      <c r="CP249" s="581"/>
      <c r="CQ249" s="581"/>
      <c r="CR249" s="581"/>
      <c r="CS249" s="581"/>
      <c r="CT249" s="581"/>
      <c r="CU249" s="581"/>
      <c r="CV249" s="581"/>
      <c r="CW249" s="581"/>
      <c r="CX249" s="581"/>
      <c r="CY249" s="581"/>
      <c r="CZ249" s="581"/>
      <c r="DA249" s="581"/>
      <c r="DB249" s="581"/>
      <c r="DC249" s="581"/>
      <c r="DD249" s="581"/>
      <c r="DE249" s="581"/>
      <c r="DF249" s="581"/>
      <c r="DG249" s="581"/>
      <c r="DH249" s="581"/>
      <c r="DI249" s="581"/>
      <c r="DJ249" s="581"/>
      <c r="DK249" s="581"/>
      <c r="DL249" s="581"/>
      <c r="DM249" s="581"/>
      <c r="DN249" s="581"/>
      <c r="DO249" s="581"/>
      <c r="DP249" s="581"/>
      <c r="DQ249" s="581"/>
      <c r="DR249" s="581"/>
      <c r="DS249" s="581"/>
      <c r="DT249" s="581"/>
      <c r="DU249" s="581"/>
      <c r="DV249" s="581"/>
      <c r="DW249" s="581"/>
      <c r="DX249" s="581"/>
      <c r="DY249" s="581"/>
      <c r="DZ249" s="581"/>
      <c r="EA249" s="581"/>
      <c r="EB249" s="581"/>
      <c r="EC249" s="581"/>
      <c r="ED249" s="581"/>
      <c r="EE249" s="581"/>
      <c r="EF249" s="581"/>
      <c r="EG249" s="581"/>
      <c r="EH249" s="581"/>
      <c r="EI249" s="581"/>
      <c r="EJ249" s="581"/>
      <c r="EK249" s="581"/>
      <c r="EL249" s="581"/>
      <c r="EM249" s="581"/>
      <c r="EN249" s="581"/>
      <c r="EO249" s="581"/>
      <c r="EP249" s="581"/>
      <c r="EQ249" s="581"/>
      <c r="ER249" s="581"/>
      <c r="ES249" s="581"/>
      <c r="ET249" s="581"/>
      <c r="EU249" s="581"/>
      <c r="EV249" s="581"/>
      <c r="EW249" s="581"/>
      <c r="EX249" s="581"/>
      <c r="EY249" s="581"/>
      <c r="EZ249" s="581"/>
      <c r="FA249" s="581"/>
      <c r="FB249" s="581"/>
      <c r="FC249" s="581"/>
      <c r="FD249" s="581"/>
      <c r="FE249" s="581"/>
      <c r="FF249" s="581"/>
      <c r="FG249" s="581"/>
      <c r="FH249" s="581"/>
      <c r="FI249" s="581"/>
      <c r="FJ249" s="581"/>
      <c r="FK249" s="581"/>
      <c r="FL249" s="581"/>
      <c r="FM249" s="581"/>
      <c r="FN249" s="581"/>
      <c r="FO249" s="581"/>
      <c r="FP249" s="581"/>
      <c r="FQ249" s="581"/>
      <c r="FR249" s="581"/>
      <c r="FS249" s="581"/>
      <c r="FT249" s="581"/>
      <c r="FU249" s="581"/>
      <c r="FV249" s="581"/>
      <c r="FW249" s="581"/>
      <c r="FX249" s="581"/>
      <c r="FY249" s="581"/>
      <c r="FZ249" s="581"/>
      <c r="GA249" s="581"/>
      <c r="GB249" s="581"/>
      <c r="GC249" s="581"/>
      <c r="GD249" s="581"/>
      <c r="GE249" s="581"/>
      <c r="GF249" s="581"/>
      <c r="GG249" s="581"/>
      <c r="GH249" s="581"/>
      <c r="GI249" s="581"/>
      <c r="GJ249" s="581"/>
      <c r="GK249" s="581"/>
      <c r="GL249" s="581"/>
      <c r="GM249" s="581"/>
      <c r="GN249" s="581"/>
      <c r="GO249" s="581"/>
      <c r="GP249" s="581"/>
      <c r="GQ249" s="581"/>
      <c r="GR249" s="581"/>
      <c r="GS249" s="581"/>
      <c r="GT249" s="581"/>
      <c r="GU249" s="581"/>
      <c r="GV249" s="581"/>
      <c r="GW249" s="581"/>
      <c r="GX249" s="581"/>
      <c r="GY249" s="581"/>
      <c r="GZ249" s="581"/>
      <c r="HA249" s="581"/>
      <c r="HB249" s="581"/>
      <c r="HC249" s="581"/>
      <c r="HD249" s="581"/>
      <c r="HE249" s="581"/>
      <c r="HF249" s="581"/>
      <c r="HG249" s="581"/>
      <c r="HH249" s="581"/>
      <c r="HI249" s="581"/>
      <c r="HJ249" s="581"/>
      <c r="HK249" s="581"/>
      <c r="HL249" s="581"/>
      <c r="HM249" s="581"/>
      <c r="HN249" s="581"/>
      <c r="HO249" s="581"/>
      <c r="HP249" s="581"/>
      <c r="HQ249" s="581"/>
      <c r="HR249" s="581"/>
      <c r="HS249" s="581"/>
      <c r="HT249" s="581"/>
      <c r="HU249" s="581"/>
      <c r="HV249" s="581"/>
      <c r="HW249" s="581"/>
      <c r="HX249" s="581"/>
      <c r="HY249" s="581"/>
      <c r="HZ249" s="581"/>
      <c r="IA249" s="581"/>
      <c r="IB249" s="581"/>
      <c r="IC249" s="581"/>
      <c r="ID249" s="581"/>
      <c r="IE249" s="581"/>
      <c r="IF249" s="581"/>
      <c r="IG249" s="581"/>
      <c r="IH249" s="581"/>
      <c r="II249" s="581"/>
      <c r="IJ249" s="581"/>
      <c r="IK249" s="581"/>
      <c r="IL249" s="581"/>
      <c r="IM249" s="581"/>
      <c r="IN249" s="581"/>
      <c r="IO249" s="581"/>
      <c r="IP249" s="581"/>
      <c r="IQ249" s="581"/>
      <c r="IR249" s="581"/>
      <c r="IS249" s="581"/>
      <c r="IT249" s="581"/>
      <c r="IU249" s="581"/>
      <c r="IV249" s="581"/>
      <c r="IW249" s="581"/>
      <c r="IX249" s="581"/>
    </row>
    <row r="250" spans="1:258" ht="18.600000000000001" customHeight="1" thickBot="1" x14ac:dyDescent="0.25">
      <c r="A250" s="648" t="s">
        <v>502</v>
      </c>
      <c r="B250" s="648" t="s">
        <v>520</v>
      </c>
      <c r="C250" s="799"/>
      <c r="D250" s="1053" t="s">
        <v>267</v>
      </c>
      <c r="E250" s="1191"/>
      <c r="F250" s="834"/>
      <c r="G250" s="835" t="s">
        <v>268</v>
      </c>
      <c r="H250" s="163" t="str">
        <f>IF(OBS_CA_5152.Cu_OPE+OBS_CA_5152.FO.a_OPE+OBS_CA_5152.FttO.p_OPE+OBS_CA_5152.HSC_OPE=0," ",OBS_CA_5152.Cu_OPE+OBS_CA_5152.FO.a_OPE+OBS_CA_5152.FttO.p_OPE+OBS_CA_5152.HSC_OPE)</f>
        <v xml:space="preserve"> </v>
      </c>
      <c r="I250" s="163" t="str">
        <f>IF(OBS_PA_5152.Cu_OPE+OBS_PA_5152.FO.a_OPE+OBS_PA_5152.FttO.p_OPE=0," ",OBS_PA_5152.Cu_OPE+OBS_PA_5152.FO.a_OPE+OBS_PA_5152.FttO.p_OPE)</f>
        <v xml:space="preserve"> </v>
      </c>
      <c r="J250" s="86"/>
      <c r="K250" s="86"/>
      <c r="M250" s="962"/>
      <c r="N250" s="962"/>
      <c r="O250" s="926"/>
    </row>
    <row r="251" spans="1:258" ht="15.75" customHeight="1" x14ac:dyDescent="0.2">
      <c r="A251" s="697" t="s">
        <v>476</v>
      </c>
      <c r="B251" s="697" t="s">
        <v>540</v>
      </c>
      <c r="C251" s="51"/>
      <c r="D251" s="345"/>
      <c r="G251" s="129"/>
      <c r="H251" s="106"/>
      <c r="I251" s="86"/>
      <c r="J251" s="86"/>
      <c r="K251" s="86"/>
      <c r="M251" s="962"/>
      <c r="N251" s="962"/>
      <c r="O251" s="926"/>
    </row>
    <row r="252" spans="1:258" s="132" customFormat="1" ht="16.5" customHeight="1" thickBot="1" x14ac:dyDescent="0.25">
      <c r="A252" s="2"/>
      <c r="B252" s="2"/>
      <c r="C252" s="43"/>
      <c r="D252" s="253"/>
      <c r="E252" s="129"/>
      <c r="F252" s="129"/>
      <c r="G252" s="129"/>
      <c r="H252" s="106"/>
      <c r="I252" s="86"/>
      <c r="J252" s="86"/>
      <c r="K252" s="346"/>
      <c r="L252" s="385"/>
      <c r="M252" s="978"/>
      <c r="N252" s="978"/>
      <c r="O252" s="926"/>
      <c r="P252" s="900"/>
      <c r="Q252" s="560"/>
    </row>
    <row r="253" spans="1:258" s="581" customFormat="1" ht="33.75" customHeight="1" thickBot="1" x14ac:dyDescent="0.25">
      <c r="A253" s="402" t="s">
        <v>499</v>
      </c>
      <c r="B253" s="1236" t="s">
        <v>534</v>
      </c>
      <c r="C253" s="1236"/>
      <c r="D253" s="1236"/>
      <c r="E253" s="1236"/>
      <c r="F253" s="1236"/>
      <c r="G253" s="1237"/>
      <c r="H253" s="164" t="s">
        <v>269</v>
      </c>
      <c r="I253" s="409" t="s">
        <v>264</v>
      </c>
      <c r="J253" s="640"/>
      <c r="K253" s="640"/>
      <c r="L253" s="593"/>
      <c r="M253" s="962"/>
      <c r="N253" s="962"/>
      <c r="O253" s="933"/>
      <c r="P253" s="911"/>
      <c r="Q253" s="580"/>
    </row>
    <row r="254" spans="1:258" s="581" customFormat="1" ht="24" customHeight="1" thickBot="1" x14ac:dyDescent="0.25">
      <c r="A254" s="804" t="s">
        <v>509</v>
      </c>
      <c r="B254" s="816" t="s">
        <v>584</v>
      </c>
      <c r="C254" s="213"/>
      <c r="D254" s="828">
        <v>90</v>
      </c>
      <c r="E254" s="614" t="s">
        <v>45</v>
      </c>
      <c r="F254" s="227"/>
      <c r="G254" s="166"/>
      <c r="H254" s="862"/>
      <c r="I254" s="846"/>
      <c r="J254" s="640"/>
      <c r="K254" s="640"/>
      <c r="L254" s="593"/>
      <c r="M254" s="962"/>
      <c r="N254" s="962"/>
      <c r="O254" s="933"/>
      <c r="P254" s="911"/>
      <c r="Q254" s="580"/>
    </row>
    <row r="255" spans="1:258" s="581" customFormat="1" ht="15.75" customHeight="1" x14ac:dyDescent="0.2">
      <c r="A255" s="1102" t="s">
        <v>564</v>
      </c>
      <c r="B255" s="1164" t="s">
        <v>585</v>
      </c>
      <c r="C255" s="1165"/>
      <c r="D255" s="1166">
        <v>90</v>
      </c>
      <c r="E255" s="633" t="s">
        <v>45</v>
      </c>
      <c r="F255" s="633" t="s">
        <v>582</v>
      </c>
      <c r="G255" s="1167"/>
      <c r="H255" s="1168"/>
      <c r="I255" s="1169"/>
      <c r="J255" s="640"/>
      <c r="K255" s="640"/>
      <c r="L255" s="593"/>
      <c r="M255" s="962"/>
      <c r="N255" s="962"/>
      <c r="O255" s="933"/>
      <c r="P255" s="911"/>
      <c r="Q255" s="580"/>
    </row>
    <row r="256" spans="1:258" s="581" customFormat="1" ht="15.75" customHeight="1" thickBot="1" x14ac:dyDescent="0.25">
      <c r="A256" s="1103" t="s">
        <v>565</v>
      </c>
      <c r="B256" s="1170" t="s">
        <v>586</v>
      </c>
      <c r="C256" s="1171"/>
      <c r="D256" s="1172">
        <v>90</v>
      </c>
      <c r="E256" s="694" t="s">
        <v>45</v>
      </c>
      <c r="F256" s="694" t="s">
        <v>583</v>
      </c>
      <c r="G256" s="1173"/>
      <c r="H256" s="1174"/>
      <c r="I256" s="1175"/>
      <c r="J256" s="640"/>
      <c r="K256" s="640"/>
      <c r="L256" s="593"/>
      <c r="M256" s="962"/>
      <c r="N256" s="962"/>
      <c r="O256" s="933"/>
      <c r="P256" s="911"/>
      <c r="Q256" s="580"/>
    </row>
    <row r="257" spans="1:258" s="581" customFormat="1" ht="15.75" customHeight="1" x14ac:dyDescent="0.2">
      <c r="A257" s="636"/>
      <c r="B257" s="636"/>
      <c r="C257" s="637"/>
      <c r="D257" s="638"/>
      <c r="E257" s="639"/>
      <c r="F257" s="639"/>
      <c r="G257" s="639"/>
      <c r="H257" s="778"/>
      <c r="I257" s="640"/>
      <c r="J257" s="640"/>
      <c r="K257" s="640"/>
      <c r="L257" s="593"/>
      <c r="M257" s="962"/>
      <c r="N257" s="962"/>
      <c r="O257" s="933"/>
      <c r="P257" s="911"/>
      <c r="Q257" s="580"/>
    </row>
    <row r="258" spans="1:258" s="581" customFormat="1" ht="15.75" customHeight="1" thickBot="1" x14ac:dyDescent="0.25">
      <c r="A258" s="636"/>
      <c r="B258" s="636"/>
      <c r="C258" s="637"/>
      <c r="D258" s="638"/>
      <c r="E258" s="639"/>
      <c r="F258" s="639"/>
      <c r="G258" s="639"/>
      <c r="H258" s="778"/>
      <c r="I258" s="640"/>
      <c r="J258" s="640"/>
      <c r="K258" s="640"/>
      <c r="L258" s="593"/>
      <c r="M258" s="962"/>
      <c r="N258" s="962"/>
      <c r="O258" s="933"/>
      <c r="P258" s="911"/>
      <c r="Q258" s="580"/>
    </row>
    <row r="259" spans="1:258" ht="27" customHeight="1" thickBot="1" x14ac:dyDescent="0.25">
      <c r="A259" s="895" t="s">
        <v>270</v>
      </c>
      <c r="B259" s="402" t="s">
        <v>514</v>
      </c>
      <c r="C259" s="403"/>
      <c r="D259" s="403"/>
      <c r="E259" s="403"/>
      <c r="F259" s="403"/>
      <c r="G259" s="403"/>
      <c r="H259" s="164" t="s">
        <v>269</v>
      </c>
      <c r="I259" s="409" t="s">
        <v>264</v>
      </c>
      <c r="J259" s="86"/>
      <c r="K259" s="86"/>
      <c r="M259" s="962"/>
      <c r="N259" s="962"/>
      <c r="O259" s="934"/>
    </row>
    <row r="260" spans="1:258" s="582" customFormat="1" ht="23.1" customHeight="1" thickBot="1" x14ac:dyDescent="0.25">
      <c r="A260" s="898" t="s">
        <v>542</v>
      </c>
      <c r="B260" s="847" t="s">
        <v>537</v>
      </c>
      <c r="C260" s="848"/>
      <c r="D260" s="854">
        <v>85</v>
      </c>
      <c r="E260" s="855" t="s">
        <v>531</v>
      </c>
      <c r="F260" s="852"/>
      <c r="G260" s="853"/>
      <c r="H260" s="861"/>
      <c r="I260" s="1177"/>
      <c r="J260" s="640"/>
      <c r="K260" s="640"/>
      <c r="L260" s="593"/>
      <c r="M260" s="962"/>
      <c r="N260" s="962"/>
      <c r="O260" s="933"/>
      <c r="P260" s="911"/>
      <c r="Q260" s="580"/>
      <c r="R260" s="581"/>
      <c r="S260" s="581"/>
      <c r="T260" s="581"/>
      <c r="U260" s="581"/>
      <c r="V260" s="581"/>
      <c r="W260" s="581"/>
      <c r="X260" s="581"/>
      <c r="Y260" s="581"/>
      <c r="Z260" s="581"/>
      <c r="AA260" s="581"/>
      <c r="AB260" s="581"/>
      <c r="AC260" s="581"/>
      <c r="AD260" s="581"/>
      <c r="AE260" s="581"/>
      <c r="AF260" s="581"/>
      <c r="AG260" s="581"/>
      <c r="AH260" s="581"/>
      <c r="AI260" s="581"/>
      <c r="AJ260" s="581"/>
      <c r="AK260" s="581"/>
      <c r="AL260" s="581"/>
      <c r="AM260" s="581"/>
      <c r="AN260" s="581"/>
      <c r="AO260" s="581"/>
      <c r="AP260" s="581"/>
      <c r="AQ260" s="581"/>
      <c r="AR260" s="581"/>
      <c r="AS260" s="581"/>
      <c r="AT260" s="581"/>
      <c r="AU260" s="581"/>
      <c r="AV260" s="581"/>
      <c r="AW260" s="581"/>
      <c r="AX260" s="581"/>
      <c r="AY260" s="581"/>
      <c r="AZ260" s="581"/>
      <c r="BA260" s="581"/>
      <c r="BB260" s="581"/>
      <c r="BC260" s="581"/>
      <c r="BD260" s="581"/>
      <c r="BE260" s="581"/>
      <c r="BF260" s="581"/>
      <c r="BG260" s="581"/>
      <c r="BH260" s="581"/>
      <c r="BI260" s="581"/>
      <c r="BJ260" s="581"/>
      <c r="BK260" s="581"/>
      <c r="BL260" s="581"/>
      <c r="BM260" s="581"/>
      <c r="BN260" s="581"/>
      <c r="BO260" s="581"/>
      <c r="BP260" s="581"/>
      <c r="BQ260" s="581"/>
      <c r="BR260" s="581"/>
      <c r="BS260" s="581"/>
      <c r="BT260" s="581"/>
      <c r="BU260" s="581"/>
      <c r="BV260" s="581"/>
      <c r="BW260" s="581"/>
      <c r="BX260" s="581"/>
      <c r="BY260" s="581"/>
      <c r="BZ260" s="581"/>
      <c r="CA260" s="581"/>
      <c r="CB260" s="581"/>
      <c r="CC260" s="581"/>
      <c r="CD260" s="581"/>
      <c r="CE260" s="581"/>
      <c r="CF260" s="581"/>
      <c r="CG260" s="581"/>
      <c r="CH260" s="581"/>
      <c r="CI260" s="581"/>
      <c r="CJ260" s="581"/>
      <c r="CK260" s="581"/>
      <c r="CL260" s="581"/>
      <c r="CM260" s="581"/>
      <c r="CN260" s="581"/>
      <c r="CO260" s="581"/>
      <c r="CP260" s="581"/>
      <c r="CQ260" s="581"/>
      <c r="CR260" s="581"/>
      <c r="CS260" s="581"/>
      <c r="CT260" s="581"/>
      <c r="CU260" s="581"/>
      <c r="CV260" s="581"/>
      <c r="CW260" s="581"/>
      <c r="CX260" s="581"/>
      <c r="CY260" s="581"/>
      <c r="CZ260" s="581"/>
      <c r="DA260" s="581"/>
      <c r="DB260" s="581"/>
      <c r="DC260" s="581"/>
      <c r="DD260" s="581"/>
      <c r="DE260" s="581"/>
      <c r="DF260" s="581"/>
      <c r="DG260" s="581"/>
      <c r="DH260" s="581"/>
      <c r="DI260" s="581"/>
      <c r="DJ260" s="581"/>
      <c r="DK260" s="581"/>
      <c r="DL260" s="581"/>
      <c r="DM260" s="581"/>
      <c r="DN260" s="581"/>
      <c r="DO260" s="581"/>
      <c r="DP260" s="581"/>
      <c r="DQ260" s="581"/>
      <c r="DR260" s="581"/>
      <c r="DS260" s="581"/>
      <c r="DT260" s="581"/>
      <c r="DU260" s="581"/>
      <c r="DV260" s="581"/>
      <c r="DW260" s="581"/>
      <c r="DX260" s="581"/>
      <c r="DY260" s="581"/>
      <c r="DZ260" s="581"/>
      <c r="EA260" s="581"/>
      <c r="EB260" s="581"/>
      <c r="EC260" s="581"/>
      <c r="ED260" s="581"/>
      <c r="EE260" s="581"/>
      <c r="EF260" s="581"/>
      <c r="EG260" s="581"/>
      <c r="EH260" s="581"/>
      <c r="EI260" s="581"/>
      <c r="EJ260" s="581"/>
      <c r="EK260" s="581"/>
      <c r="EL260" s="581"/>
      <c r="EM260" s="581"/>
      <c r="EN260" s="581"/>
      <c r="EO260" s="581"/>
      <c r="EP260" s="581"/>
      <c r="EQ260" s="581"/>
      <c r="ER260" s="581"/>
      <c r="ES260" s="581"/>
      <c r="ET260" s="581"/>
      <c r="EU260" s="581"/>
      <c r="EV260" s="581"/>
      <c r="EW260" s="581"/>
      <c r="EX260" s="581"/>
      <c r="EY260" s="581"/>
      <c r="EZ260" s="581"/>
      <c r="FA260" s="581"/>
      <c r="FB260" s="581"/>
      <c r="FC260" s="581"/>
      <c r="FD260" s="581"/>
      <c r="FE260" s="581"/>
      <c r="FF260" s="581"/>
      <c r="FG260" s="581"/>
      <c r="FH260" s="581"/>
      <c r="FI260" s="581"/>
      <c r="FJ260" s="581"/>
      <c r="FK260" s="581"/>
      <c r="FL260" s="581"/>
      <c r="FM260" s="581"/>
      <c r="FN260" s="581"/>
      <c r="FO260" s="581"/>
      <c r="FP260" s="581"/>
      <c r="FQ260" s="581"/>
      <c r="FR260" s="581"/>
      <c r="FS260" s="581"/>
      <c r="FT260" s="581"/>
      <c r="FU260" s="581"/>
      <c r="FV260" s="581"/>
      <c r="FW260" s="581"/>
      <c r="FX260" s="581"/>
      <c r="FY260" s="581"/>
      <c r="FZ260" s="581"/>
      <c r="GA260" s="581"/>
      <c r="GB260" s="581"/>
      <c r="GC260" s="581"/>
      <c r="GD260" s="581"/>
      <c r="GE260" s="581"/>
      <c r="GF260" s="581"/>
      <c r="GG260" s="581"/>
      <c r="GH260" s="581"/>
      <c r="GI260" s="581"/>
      <c r="GJ260" s="581"/>
      <c r="GK260" s="581"/>
      <c r="GL260" s="581"/>
      <c r="GM260" s="581"/>
      <c r="GN260" s="581"/>
      <c r="GO260" s="581"/>
      <c r="GP260" s="581"/>
      <c r="GQ260" s="581"/>
      <c r="GR260" s="581"/>
      <c r="GS260" s="581"/>
      <c r="GT260" s="581"/>
      <c r="GU260" s="581"/>
      <c r="GV260" s="581"/>
      <c r="GW260" s="581"/>
      <c r="GX260" s="581"/>
      <c r="GY260" s="581"/>
      <c r="GZ260" s="581"/>
      <c r="HA260" s="581"/>
      <c r="HB260" s="581"/>
      <c r="HC260" s="581"/>
      <c r="HD260" s="581"/>
      <c r="HE260" s="581"/>
      <c r="HF260" s="581"/>
      <c r="HG260" s="581"/>
      <c r="HH260" s="581"/>
      <c r="HI260" s="581"/>
      <c r="HJ260" s="581"/>
      <c r="HK260" s="581"/>
      <c r="HL260" s="581"/>
      <c r="HM260" s="581"/>
      <c r="HN260" s="581"/>
      <c r="HO260" s="581"/>
      <c r="HP260" s="581"/>
      <c r="HQ260" s="581"/>
      <c r="HR260" s="581"/>
      <c r="HS260" s="581"/>
      <c r="HT260" s="581"/>
      <c r="HU260" s="581"/>
      <c r="HV260" s="581"/>
      <c r="HW260" s="581"/>
      <c r="HX260" s="581"/>
      <c r="HY260" s="581"/>
      <c r="HZ260" s="581"/>
      <c r="IA260" s="581"/>
      <c r="IB260" s="581"/>
      <c r="IC260" s="581"/>
      <c r="ID260" s="581"/>
      <c r="IE260" s="581"/>
      <c r="IF260" s="581"/>
      <c r="IG260" s="581"/>
      <c r="IH260" s="581"/>
      <c r="II260" s="581"/>
      <c r="IJ260" s="581"/>
      <c r="IK260" s="581"/>
      <c r="IL260" s="581"/>
      <c r="IM260" s="581"/>
      <c r="IN260" s="581"/>
      <c r="IO260" s="581"/>
      <c r="IP260" s="581"/>
      <c r="IQ260" s="581"/>
      <c r="IR260" s="581"/>
      <c r="IS260" s="581"/>
      <c r="IT260" s="581"/>
      <c r="IU260" s="581"/>
      <c r="IV260" s="581"/>
      <c r="IW260" s="581"/>
      <c r="IX260" s="581"/>
    </row>
    <row r="261" spans="1:258" ht="27" customHeight="1" thickBot="1" x14ac:dyDescent="0.25">
      <c r="A261" s="897" t="s">
        <v>545</v>
      </c>
      <c r="B261" s="896" t="s">
        <v>522</v>
      </c>
      <c r="C261" s="88"/>
      <c r="D261" s="849">
        <v>85</v>
      </c>
      <c r="E261" s="850" t="s">
        <v>188</v>
      </c>
      <c r="F261" s="850"/>
      <c r="G261" s="851"/>
      <c r="H261" s="356"/>
      <c r="I261" s="1178"/>
      <c r="J261" s="86"/>
      <c r="K261" s="86"/>
      <c r="M261" s="962"/>
      <c r="N261" s="962"/>
    </row>
    <row r="262" spans="1:258" ht="22.5" customHeight="1" thickBot="1" x14ac:dyDescent="0.25">
      <c r="A262" s="687" t="s">
        <v>497</v>
      </c>
      <c r="B262" s="687" t="s">
        <v>523</v>
      </c>
      <c r="C262" s="418"/>
      <c r="D262" s="836">
        <v>85</v>
      </c>
      <c r="E262" s="227"/>
      <c r="F262" s="227"/>
      <c r="G262" s="166"/>
      <c r="H262" s="127" t="str">
        <f>IF(OBS_CA_85.ab_TOTAL+OBS_CA_85.c_TOTAL=0," ",OBS_CA_85.ab_TOTAL+OBS_CA_85.c_TOTAL)</f>
        <v xml:space="preserve"> </v>
      </c>
      <c r="I262" s="127"/>
      <c r="J262" s="298"/>
      <c r="K262" s="86"/>
      <c r="L262" s="263"/>
      <c r="M262" s="971"/>
      <c r="N262" s="971"/>
      <c r="O262" s="935"/>
    </row>
    <row r="263" spans="1:258" ht="15.75" customHeight="1" x14ac:dyDescent="0.2">
      <c r="A263" s="50"/>
      <c r="B263" s="50"/>
      <c r="C263" s="51"/>
      <c r="D263" s="40"/>
      <c r="G263" s="129"/>
      <c r="H263" s="86"/>
      <c r="I263" s="86"/>
      <c r="J263" s="86"/>
      <c r="K263" s="86"/>
      <c r="M263" s="962"/>
      <c r="N263" s="962"/>
      <c r="O263" s="935"/>
    </row>
    <row r="264" spans="1:258" s="582" customFormat="1" ht="15.75" customHeight="1" thickBot="1" x14ac:dyDescent="0.25">
      <c r="A264" s="623"/>
      <c r="C264" s="780"/>
      <c r="D264" s="781"/>
      <c r="E264" s="639"/>
      <c r="F264" s="639"/>
      <c r="G264" s="639"/>
      <c r="H264" s="640"/>
      <c r="I264" s="640"/>
      <c r="J264" s="640"/>
      <c r="K264" s="640"/>
      <c r="L264" s="593"/>
      <c r="M264" s="962"/>
      <c r="N264" s="962"/>
      <c r="O264" s="936"/>
      <c r="P264" s="911"/>
      <c r="Q264" s="580"/>
      <c r="R264" s="581"/>
      <c r="S264" s="581"/>
      <c r="T264" s="581"/>
      <c r="U264" s="581"/>
      <c r="V264" s="581"/>
      <c r="W264" s="581"/>
      <c r="X264" s="581"/>
      <c r="Y264" s="581"/>
      <c r="Z264" s="581"/>
      <c r="AA264" s="581"/>
      <c r="AB264" s="581"/>
      <c r="AC264" s="581"/>
      <c r="AD264" s="581"/>
      <c r="AE264" s="581"/>
      <c r="AF264" s="581"/>
      <c r="AG264" s="581"/>
      <c r="AH264" s="581"/>
      <c r="AI264" s="581"/>
      <c r="AJ264" s="581"/>
      <c r="AK264" s="581"/>
      <c r="AL264" s="581"/>
      <c r="AM264" s="581"/>
      <c r="AN264" s="581"/>
      <c r="AO264" s="581"/>
      <c r="AP264" s="581"/>
      <c r="AQ264" s="581"/>
      <c r="AR264" s="581"/>
      <c r="AS264" s="581"/>
      <c r="AT264" s="581"/>
      <c r="AU264" s="581"/>
      <c r="AV264" s="581"/>
      <c r="AW264" s="581"/>
      <c r="AX264" s="581"/>
      <c r="AY264" s="581"/>
      <c r="AZ264" s="581"/>
      <c r="BA264" s="581"/>
      <c r="BB264" s="581"/>
      <c r="BC264" s="581"/>
      <c r="BD264" s="581"/>
      <c r="BE264" s="581"/>
      <c r="BF264" s="581"/>
      <c r="BG264" s="581"/>
      <c r="BH264" s="581"/>
      <c r="BI264" s="581"/>
      <c r="BJ264" s="581"/>
      <c r="BK264" s="581"/>
      <c r="BL264" s="581"/>
      <c r="BM264" s="581"/>
      <c r="BN264" s="581"/>
      <c r="BO264" s="581"/>
      <c r="BP264" s="581"/>
      <c r="BQ264" s="581"/>
      <c r="BR264" s="581"/>
      <c r="BS264" s="581"/>
      <c r="BT264" s="581"/>
      <c r="BU264" s="581"/>
      <c r="BV264" s="581"/>
      <c r="BW264" s="581"/>
      <c r="BX264" s="581"/>
      <c r="BY264" s="581"/>
      <c r="BZ264" s="581"/>
      <c r="CA264" s="581"/>
      <c r="CB264" s="581"/>
      <c r="CC264" s="581"/>
      <c r="CD264" s="581"/>
      <c r="CE264" s="581"/>
      <c r="CF264" s="581"/>
      <c r="CG264" s="581"/>
      <c r="CH264" s="581"/>
      <c r="CI264" s="581"/>
      <c r="CJ264" s="581"/>
      <c r="CK264" s="581"/>
      <c r="CL264" s="581"/>
      <c r="CM264" s="581"/>
      <c r="CN264" s="581"/>
      <c r="CO264" s="581"/>
      <c r="CP264" s="581"/>
      <c r="CQ264" s="581"/>
      <c r="CR264" s="581"/>
      <c r="CS264" s="581"/>
      <c r="CT264" s="581"/>
      <c r="CU264" s="581"/>
      <c r="CV264" s="581"/>
      <c r="CW264" s="581"/>
      <c r="CX264" s="581"/>
      <c r="CY264" s="581"/>
      <c r="CZ264" s="581"/>
      <c r="DA264" s="581"/>
      <c r="DB264" s="581"/>
      <c r="DC264" s="581"/>
      <c r="DD264" s="581"/>
      <c r="DE264" s="581"/>
      <c r="DF264" s="581"/>
      <c r="DG264" s="581"/>
      <c r="DH264" s="581"/>
      <c r="DI264" s="581"/>
      <c r="DJ264" s="581"/>
      <c r="DK264" s="581"/>
      <c r="DL264" s="581"/>
      <c r="DM264" s="581"/>
      <c r="DN264" s="581"/>
      <c r="DO264" s="581"/>
      <c r="DP264" s="581"/>
      <c r="DQ264" s="581"/>
      <c r="DR264" s="581"/>
      <c r="DS264" s="581"/>
      <c r="DT264" s="581"/>
      <c r="DU264" s="581"/>
      <c r="DV264" s="581"/>
      <c r="DW264" s="581"/>
      <c r="DX264" s="581"/>
      <c r="DY264" s="581"/>
      <c r="DZ264" s="581"/>
      <c r="EA264" s="581"/>
      <c r="EB264" s="581"/>
      <c r="EC264" s="581"/>
      <c r="ED264" s="581"/>
      <c r="EE264" s="581"/>
      <c r="EF264" s="581"/>
      <c r="EG264" s="581"/>
      <c r="EH264" s="581"/>
      <c r="EI264" s="581"/>
      <c r="EJ264" s="581"/>
      <c r="EK264" s="581"/>
      <c r="EL264" s="581"/>
      <c r="EM264" s="581"/>
      <c r="EN264" s="581"/>
      <c r="EO264" s="581"/>
      <c r="EP264" s="581"/>
      <c r="EQ264" s="581"/>
      <c r="ER264" s="581"/>
      <c r="ES264" s="581"/>
      <c r="ET264" s="581"/>
      <c r="EU264" s="581"/>
      <c r="EV264" s="581"/>
      <c r="EW264" s="581"/>
      <c r="EX264" s="581"/>
      <c r="EY264" s="581"/>
      <c r="EZ264" s="581"/>
      <c r="FA264" s="581"/>
      <c r="FB264" s="581"/>
      <c r="FC264" s="581"/>
      <c r="FD264" s="581"/>
      <c r="FE264" s="581"/>
      <c r="FF264" s="581"/>
      <c r="FG264" s="581"/>
      <c r="FH264" s="581"/>
      <c r="FI264" s="581"/>
      <c r="FJ264" s="581"/>
      <c r="FK264" s="581"/>
      <c r="FL264" s="581"/>
      <c r="FM264" s="581"/>
      <c r="FN264" s="581"/>
      <c r="FO264" s="581"/>
      <c r="FP264" s="581"/>
      <c r="FQ264" s="581"/>
      <c r="FR264" s="581"/>
      <c r="FS264" s="581"/>
      <c r="FT264" s="581"/>
      <c r="FU264" s="581"/>
      <c r="FV264" s="581"/>
      <c r="FW264" s="581"/>
      <c r="FX264" s="581"/>
      <c r="FY264" s="581"/>
      <c r="FZ264" s="581"/>
      <c r="GA264" s="581"/>
      <c r="GB264" s="581"/>
      <c r="GC264" s="581"/>
      <c r="GD264" s="581"/>
      <c r="GE264" s="581"/>
      <c r="GF264" s="581"/>
      <c r="GG264" s="581"/>
      <c r="GH264" s="581"/>
      <c r="GI264" s="581"/>
      <c r="GJ264" s="581"/>
      <c r="GK264" s="581"/>
      <c r="GL264" s="581"/>
      <c r="GM264" s="581"/>
      <c r="GN264" s="581"/>
      <c r="GO264" s="581"/>
      <c r="GP264" s="581"/>
      <c r="GQ264" s="581"/>
      <c r="GR264" s="581"/>
      <c r="GS264" s="581"/>
      <c r="GT264" s="581"/>
      <c r="GU264" s="581"/>
      <c r="GV264" s="581"/>
      <c r="GW264" s="581"/>
      <c r="GX264" s="581"/>
      <c r="GY264" s="581"/>
      <c r="GZ264" s="581"/>
      <c r="HA264" s="581"/>
      <c r="HB264" s="581"/>
      <c r="HC264" s="581"/>
      <c r="HD264" s="581"/>
      <c r="HE264" s="581"/>
      <c r="HF264" s="581"/>
      <c r="HG264" s="581"/>
      <c r="HH264" s="581"/>
      <c r="HI264" s="581"/>
      <c r="HJ264" s="581"/>
      <c r="HK264" s="581"/>
      <c r="HL264" s="581"/>
      <c r="HM264" s="581"/>
      <c r="HN264" s="581"/>
      <c r="HO264" s="581"/>
      <c r="HP264" s="581"/>
      <c r="HQ264" s="581"/>
      <c r="HR264" s="581"/>
      <c r="HS264" s="581"/>
      <c r="HT264" s="581"/>
      <c r="HU264" s="581"/>
      <c r="HV264" s="581"/>
      <c r="HW264" s="581"/>
      <c r="HX264" s="581"/>
      <c r="HY264" s="581"/>
      <c r="HZ264" s="581"/>
      <c r="IA264" s="581"/>
      <c r="IB264" s="581"/>
      <c r="IC264" s="581"/>
      <c r="ID264" s="581"/>
      <c r="IE264" s="581"/>
      <c r="IF264" s="581"/>
      <c r="IG264" s="581"/>
      <c r="IH264" s="581"/>
      <c r="II264" s="581"/>
      <c r="IJ264" s="581"/>
      <c r="IK264" s="581"/>
      <c r="IL264" s="581"/>
      <c r="IM264" s="581"/>
      <c r="IN264" s="581"/>
      <c r="IO264" s="581"/>
      <c r="IP264" s="581"/>
      <c r="IQ264" s="581"/>
      <c r="IR264" s="581"/>
      <c r="IS264" s="581"/>
      <c r="IT264" s="581"/>
      <c r="IU264" s="581"/>
      <c r="IV264" s="581"/>
      <c r="IW264" s="581"/>
      <c r="IX264" s="581"/>
    </row>
    <row r="265" spans="1:258" ht="25.5" customHeight="1" thickBot="1" x14ac:dyDescent="0.25">
      <c r="A265" s="402" t="s">
        <v>498</v>
      </c>
      <c r="B265" s="1236" t="s">
        <v>535</v>
      </c>
      <c r="C265" s="1236"/>
      <c r="D265" s="1236"/>
      <c r="E265" s="1236"/>
      <c r="F265" s="1236"/>
      <c r="G265" s="1237"/>
      <c r="H265" s="787" t="s">
        <v>269</v>
      </c>
      <c r="I265" s="788" t="s">
        <v>264</v>
      </c>
      <c r="J265" s="86"/>
      <c r="K265" s="86"/>
      <c r="M265" s="962"/>
      <c r="N265" s="962"/>
      <c r="O265" s="935"/>
    </row>
    <row r="266" spans="1:258" s="582" customFormat="1" ht="18.600000000000001" customHeight="1" thickBot="1" x14ac:dyDescent="0.25">
      <c r="A266" s="808" t="s">
        <v>543</v>
      </c>
      <c r="B266" s="631" t="s">
        <v>494</v>
      </c>
      <c r="C266" s="818"/>
      <c r="D266" s="841">
        <v>91</v>
      </c>
      <c r="E266" s="633" t="s">
        <v>532</v>
      </c>
      <c r="F266" s="633"/>
      <c r="G266" s="819"/>
      <c r="H266" s="863"/>
      <c r="I266" s="867"/>
      <c r="J266" s="640"/>
      <c r="K266" s="640"/>
      <c r="L266" s="593"/>
      <c r="M266" s="962"/>
      <c r="N266" s="962"/>
      <c r="O266" s="936"/>
      <c r="P266" s="911"/>
      <c r="Q266" s="580"/>
      <c r="R266" s="581"/>
      <c r="S266" s="581"/>
      <c r="T266" s="581"/>
      <c r="U266" s="581"/>
      <c r="V266" s="581"/>
      <c r="W266" s="581"/>
      <c r="X266" s="581"/>
      <c r="Y266" s="581"/>
      <c r="Z266" s="581"/>
      <c r="AA266" s="581"/>
      <c r="AB266" s="581"/>
      <c r="AC266" s="581"/>
      <c r="AD266" s="581"/>
      <c r="AE266" s="581"/>
      <c r="AF266" s="581"/>
      <c r="AG266" s="581"/>
      <c r="AH266" s="581"/>
      <c r="AI266" s="581"/>
      <c r="AJ266" s="581"/>
      <c r="AK266" s="581"/>
      <c r="AL266" s="581"/>
      <c r="AM266" s="581"/>
      <c r="AN266" s="581"/>
      <c r="AO266" s="581"/>
      <c r="AP266" s="581"/>
      <c r="AQ266" s="581"/>
      <c r="AR266" s="581"/>
      <c r="AS266" s="581"/>
      <c r="AT266" s="581"/>
      <c r="AU266" s="581"/>
      <c r="AV266" s="581"/>
      <c r="AW266" s="581"/>
      <c r="AX266" s="581"/>
      <c r="AY266" s="581"/>
      <c r="AZ266" s="581"/>
      <c r="BA266" s="581"/>
      <c r="BB266" s="581"/>
      <c r="BC266" s="581"/>
      <c r="BD266" s="581"/>
      <c r="BE266" s="581"/>
      <c r="BF266" s="581"/>
      <c r="BG266" s="581"/>
      <c r="BH266" s="581"/>
      <c r="BI266" s="581"/>
      <c r="BJ266" s="581"/>
      <c r="BK266" s="581"/>
      <c r="BL266" s="581"/>
      <c r="BM266" s="581"/>
      <c r="BN266" s="581"/>
      <c r="BO266" s="581"/>
      <c r="BP266" s="581"/>
      <c r="BQ266" s="581"/>
      <c r="BR266" s="581"/>
      <c r="BS266" s="581"/>
      <c r="BT266" s="581"/>
      <c r="BU266" s="581"/>
      <c r="BV266" s="581"/>
      <c r="BW266" s="581"/>
      <c r="BX266" s="581"/>
      <c r="BY266" s="581"/>
      <c r="BZ266" s="581"/>
      <c r="CA266" s="581"/>
      <c r="CB266" s="581"/>
      <c r="CC266" s="581"/>
      <c r="CD266" s="581"/>
      <c r="CE266" s="581"/>
      <c r="CF266" s="581"/>
      <c r="CG266" s="581"/>
      <c r="CH266" s="581"/>
      <c r="CI266" s="581"/>
      <c r="CJ266" s="581"/>
      <c r="CK266" s="581"/>
      <c r="CL266" s="581"/>
      <c r="CM266" s="581"/>
      <c r="CN266" s="581"/>
      <c r="CO266" s="581"/>
      <c r="CP266" s="581"/>
      <c r="CQ266" s="581"/>
      <c r="CR266" s="581"/>
      <c r="CS266" s="581"/>
      <c r="CT266" s="581"/>
      <c r="CU266" s="581"/>
      <c r="CV266" s="581"/>
      <c r="CW266" s="581"/>
      <c r="CX266" s="581"/>
      <c r="CY266" s="581"/>
      <c r="CZ266" s="581"/>
      <c r="DA266" s="581"/>
      <c r="DB266" s="581"/>
      <c r="DC266" s="581"/>
      <c r="DD266" s="581"/>
      <c r="DE266" s="581"/>
      <c r="DF266" s="581"/>
      <c r="DG266" s="581"/>
      <c r="DH266" s="581"/>
      <c r="DI266" s="581"/>
      <c r="DJ266" s="581"/>
      <c r="DK266" s="581"/>
      <c r="DL266" s="581"/>
      <c r="DM266" s="581"/>
      <c r="DN266" s="581"/>
      <c r="DO266" s="581"/>
      <c r="DP266" s="581"/>
      <c r="DQ266" s="581"/>
      <c r="DR266" s="581"/>
      <c r="DS266" s="581"/>
      <c r="DT266" s="581"/>
      <c r="DU266" s="581"/>
      <c r="DV266" s="581"/>
      <c r="DW266" s="581"/>
      <c r="DX266" s="581"/>
      <c r="DY266" s="581"/>
      <c r="DZ266" s="581"/>
      <c r="EA266" s="581"/>
      <c r="EB266" s="581"/>
      <c r="EC266" s="581"/>
      <c r="ED266" s="581"/>
      <c r="EE266" s="581"/>
      <c r="EF266" s="581"/>
      <c r="EG266" s="581"/>
      <c r="EH266" s="581"/>
      <c r="EI266" s="581"/>
      <c r="EJ266" s="581"/>
      <c r="EK266" s="581"/>
      <c r="EL266" s="581"/>
      <c r="EM266" s="581"/>
      <c r="EN266" s="581"/>
      <c r="EO266" s="581"/>
      <c r="EP266" s="581"/>
      <c r="EQ266" s="581"/>
      <c r="ER266" s="581"/>
      <c r="ES266" s="581"/>
      <c r="ET266" s="581"/>
      <c r="EU266" s="581"/>
      <c r="EV266" s="581"/>
      <c r="EW266" s="581"/>
      <c r="EX266" s="581"/>
      <c r="EY266" s="581"/>
      <c r="EZ266" s="581"/>
      <c r="FA266" s="581"/>
      <c r="FB266" s="581"/>
      <c r="FC266" s="581"/>
      <c r="FD266" s="581"/>
      <c r="FE266" s="581"/>
      <c r="FF266" s="581"/>
      <c r="FG266" s="581"/>
      <c r="FH266" s="581"/>
      <c r="FI266" s="581"/>
      <c r="FJ266" s="581"/>
      <c r="FK266" s="581"/>
      <c r="FL266" s="581"/>
      <c r="FM266" s="581"/>
      <c r="FN266" s="581"/>
      <c r="FO266" s="581"/>
      <c r="FP266" s="581"/>
      <c r="FQ266" s="581"/>
      <c r="FR266" s="581"/>
      <c r="FS266" s="581"/>
      <c r="FT266" s="581"/>
      <c r="FU266" s="581"/>
      <c r="FV266" s="581"/>
      <c r="FW266" s="581"/>
      <c r="FX266" s="581"/>
      <c r="FY266" s="581"/>
      <c r="FZ266" s="581"/>
      <c r="GA266" s="581"/>
      <c r="GB266" s="581"/>
      <c r="GC266" s="581"/>
      <c r="GD266" s="581"/>
      <c r="GE266" s="581"/>
      <c r="GF266" s="581"/>
      <c r="GG266" s="581"/>
      <c r="GH266" s="581"/>
      <c r="GI266" s="581"/>
      <c r="GJ266" s="581"/>
      <c r="GK266" s="581"/>
      <c r="GL266" s="581"/>
      <c r="GM266" s="581"/>
      <c r="GN266" s="581"/>
      <c r="GO266" s="581"/>
      <c r="GP266" s="581"/>
      <c r="GQ266" s="581"/>
      <c r="GR266" s="581"/>
      <c r="GS266" s="581"/>
      <c r="GT266" s="581"/>
      <c r="GU266" s="581"/>
      <c r="GV266" s="581"/>
      <c r="GW266" s="581"/>
      <c r="GX266" s="581"/>
      <c r="GY266" s="581"/>
      <c r="GZ266" s="581"/>
      <c r="HA266" s="581"/>
      <c r="HB266" s="581"/>
      <c r="HC266" s="581"/>
      <c r="HD266" s="581"/>
      <c r="HE266" s="581"/>
      <c r="HF266" s="581"/>
      <c r="HG266" s="581"/>
      <c r="HH266" s="581"/>
      <c r="HI266" s="581"/>
      <c r="HJ266" s="581"/>
      <c r="HK266" s="581"/>
      <c r="HL266" s="581"/>
      <c r="HM266" s="581"/>
      <c r="HN266" s="581"/>
      <c r="HO266" s="581"/>
      <c r="HP266" s="581"/>
      <c r="HQ266" s="581"/>
      <c r="HR266" s="581"/>
      <c r="HS266" s="581"/>
      <c r="HT266" s="581"/>
      <c r="HU266" s="581"/>
      <c r="HV266" s="581"/>
      <c r="HW266" s="581"/>
      <c r="HX266" s="581"/>
      <c r="HY266" s="581"/>
      <c r="HZ266" s="581"/>
      <c r="IA266" s="581"/>
      <c r="IB266" s="581"/>
      <c r="IC266" s="581"/>
      <c r="ID266" s="581"/>
      <c r="IE266" s="581"/>
      <c r="IF266" s="581"/>
      <c r="IG266" s="581"/>
      <c r="IH266" s="581"/>
      <c r="II266" s="581"/>
      <c r="IJ266" s="581"/>
      <c r="IK266" s="581"/>
      <c r="IL266" s="581"/>
      <c r="IM266" s="581"/>
      <c r="IN266" s="581"/>
      <c r="IO266" s="581"/>
      <c r="IP266" s="581"/>
      <c r="IQ266" s="581"/>
      <c r="IR266" s="581"/>
      <c r="IS266" s="581"/>
      <c r="IT266" s="581"/>
      <c r="IU266" s="581"/>
      <c r="IV266" s="581"/>
      <c r="IW266" s="581"/>
      <c r="IX266" s="581"/>
    </row>
    <row r="267" spans="1:258" s="582" customFormat="1" ht="18.600000000000001" customHeight="1" x14ac:dyDescent="0.2">
      <c r="A267" s="808" t="s">
        <v>511</v>
      </c>
      <c r="B267" s="820" t="s">
        <v>495</v>
      </c>
      <c r="C267" s="821"/>
      <c r="D267" s="840">
        <v>91</v>
      </c>
      <c r="E267" s="822" t="s">
        <v>431</v>
      </c>
      <c r="F267" s="822" t="s">
        <v>529</v>
      </c>
      <c r="G267" s="823"/>
      <c r="H267" s="864"/>
      <c r="I267" s="868"/>
      <c r="J267" s="640"/>
      <c r="K267" s="640"/>
      <c r="L267" s="593"/>
      <c r="M267" s="962"/>
      <c r="N267" s="962"/>
      <c r="O267" s="936"/>
      <c r="P267" s="911"/>
      <c r="Q267" s="580"/>
      <c r="R267" s="581"/>
      <c r="S267" s="581"/>
      <c r="T267" s="581"/>
      <c r="U267" s="581"/>
      <c r="V267" s="581"/>
      <c r="W267" s="581"/>
      <c r="X267" s="581"/>
      <c r="Y267" s="581"/>
      <c r="Z267" s="581"/>
      <c r="AA267" s="581"/>
      <c r="AB267" s="581"/>
      <c r="AC267" s="581"/>
      <c r="AD267" s="581"/>
      <c r="AE267" s="581"/>
      <c r="AF267" s="581"/>
      <c r="AG267" s="581"/>
      <c r="AH267" s="581"/>
      <c r="AI267" s="581"/>
      <c r="AJ267" s="581"/>
      <c r="AK267" s="581"/>
      <c r="AL267" s="581"/>
      <c r="AM267" s="581"/>
      <c r="AN267" s="581"/>
      <c r="AO267" s="581"/>
      <c r="AP267" s="581"/>
      <c r="AQ267" s="581"/>
      <c r="AR267" s="581"/>
      <c r="AS267" s="581"/>
      <c r="AT267" s="581"/>
      <c r="AU267" s="581"/>
      <c r="AV267" s="581"/>
      <c r="AW267" s="581"/>
      <c r="AX267" s="581"/>
      <c r="AY267" s="581"/>
      <c r="AZ267" s="581"/>
      <c r="BA267" s="581"/>
      <c r="BB267" s="581"/>
      <c r="BC267" s="581"/>
      <c r="BD267" s="581"/>
      <c r="BE267" s="581"/>
      <c r="BF267" s="581"/>
      <c r="BG267" s="581"/>
      <c r="BH267" s="581"/>
      <c r="BI267" s="581"/>
      <c r="BJ267" s="581"/>
      <c r="BK267" s="581"/>
      <c r="BL267" s="581"/>
      <c r="BM267" s="581"/>
      <c r="BN267" s="581"/>
      <c r="BO267" s="581"/>
      <c r="BP267" s="581"/>
      <c r="BQ267" s="581"/>
      <c r="BR267" s="581"/>
      <c r="BS267" s="581"/>
      <c r="BT267" s="581"/>
      <c r="BU267" s="581"/>
      <c r="BV267" s="581"/>
      <c r="BW267" s="581"/>
      <c r="BX267" s="581"/>
      <c r="BY267" s="581"/>
      <c r="BZ267" s="581"/>
      <c r="CA267" s="581"/>
      <c r="CB267" s="581"/>
      <c r="CC267" s="581"/>
      <c r="CD267" s="581"/>
      <c r="CE267" s="581"/>
      <c r="CF267" s="581"/>
      <c r="CG267" s="581"/>
      <c r="CH267" s="581"/>
      <c r="CI267" s="581"/>
      <c r="CJ267" s="581"/>
      <c r="CK267" s="581"/>
      <c r="CL267" s="581"/>
      <c r="CM267" s="581"/>
      <c r="CN267" s="581"/>
      <c r="CO267" s="581"/>
      <c r="CP267" s="581"/>
      <c r="CQ267" s="581"/>
      <c r="CR267" s="581"/>
      <c r="CS267" s="581"/>
      <c r="CT267" s="581"/>
      <c r="CU267" s="581"/>
      <c r="CV267" s="581"/>
      <c r="CW267" s="581"/>
      <c r="CX267" s="581"/>
      <c r="CY267" s="581"/>
      <c r="CZ267" s="581"/>
      <c r="DA267" s="581"/>
      <c r="DB267" s="581"/>
      <c r="DC267" s="581"/>
      <c r="DD267" s="581"/>
      <c r="DE267" s="581"/>
      <c r="DF267" s="581"/>
      <c r="DG267" s="581"/>
      <c r="DH267" s="581"/>
      <c r="DI267" s="581"/>
      <c r="DJ267" s="581"/>
      <c r="DK267" s="581"/>
      <c r="DL267" s="581"/>
      <c r="DM267" s="581"/>
      <c r="DN267" s="581"/>
      <c r="DO267" s="581"/>
      <c r="DP267" s="581"/>
      <c r="DQ267" s="581"/>
      <c r="DR267" s="581"/>
      <c r="DS267" s="581"/>
      <c r="DT267" s="581"/>
      <c r="DU267" s="581"/>
      <c r="DV267" s="581"/>
      <c r="DW267" s="581"/>
      <c r="DX267" s="581"/>
      <c r="DY267" s="581"/>
      <c r="DZ267" s="581"/>
      <c r="EA267" s="581"/>
      <c r="EB267" s="581"/>
      <c r="EC267" s="581"/>
      <c r="ED267" s="581"/>
      <c r="EE267" s="581"/>
      <c r="EF267" s="581"/>
      <c r="EG267" s="581"/>
      <c r="EH267" s="581"/>
      <c r="EI267" s="581"/>
      <c r="EJ267" s="581"/>
      <c r="EK267" s="581"/>
      <c r="EL267" s="581"/>
      <c r="EM267" s="581"/>
      <c r="EN267" s="581"/>
      <c r="EO267" s="581"/>
      <c r="EP267" s="581"/>
      <c r="EQ267" s="581"/>
      <c r="ER267" s="581"/>
      <c r="ES267" s="581"/>
      <c r="ET267" s="581"/>
      <c r="EU267" s="581"/>
      <c r="EV267" s="581"/>
      <c r="EW267" s="581"/>
      <c r="EX267" s="581"/>
      <c r="EY267" s="581"/>
      <c r="EZ267" s="581"/>
      <c r="FA267" s="581"/>
      <c r="FB267" s="581"/>
      <c r="FC267" s="581"/>
      <c r="FD267" s="581"/>
      <c r="FE267" s="581"/>
      <c r="FF267" s="581"/>
      <c r="FG267" s="581"/>
      <c r="FH267" s="581"/>
      <c r="FI267" s="581"/>
      <c r="FJ267" s="581"/>
      <c r="FK267" s="581"/>
      <c r="FL267" s="581"/>
      <c r="FM267" s="581"/>
      <c r="FN267" s="581"/>
      <c r="FO267" s="581"/>
      <c r="FP267" s="581"/>
      <c r="FQ267" s="581"/>
      <c r="FR267" s="581"/>
      <c r="FS267" s="581"/>
      <c r="FT267" s="581"/>
      <c r="FU267" s="581"/>
      <c r="FV267" s="581"/>
      <c r="FW267" s="581"/>
      <c r="FX267" s="581"/>
      <c r="FY267" s="581"/>
      <c r="FZ267" s="581"/>
      <c r="GA267" s="581"/>
      <c r="GB267" s="581"/>
      <c r="GC267" s="581"/>
      <c r="GD267" s="581"/>
      <c r="GE267" s="581"/>
      <c r="GF267" s="581"/>
      <c r="GG267" s="581"/>
      <c r="GH267" s="581"/>
      <c r="GI267" s="581"/>
      <c r="GJ267" s="581"/>
      <c r="GK267" s="581"/>
      <c r="GL267" s="581"/>
      <c r="GM267" s="581"/>
      <c r="GN267" s="581"/>
      <c r="GO267" s="581"/>
      <c r="GP267" s="581"/>
      <c r="GQ267" s="581"/>
      <c r="GR267" s="581"/>
      <c r="GS267" s="581"/>
      <c r="GT267" s="581"/>
      <c r="GU267" s="581"/>
      <c r="GV267" s="581"/>
      <c r="GW267" s="581"/>
      <c r="GX267" s="581"/>
      <c r="GY267" s="581"/>
      <c r="GZ267" s="581"/>
      <c r="HA267" s="581"/>
      <c r="HB267" s="581"/>
      <c r="HC267" s="581"/>
      <c r="HD267" s="581"/>
      <c r="HE267" s="581"/>
      <c r="HF267" s="581"/>
      <c r="HG267" s="581"/>
      <c r="HH267" s="581"/>
      <c r="HI267" s="581"/>
      <c r="HJ267" s="581"/>
      <c r="HK267" s="581"/>
      <c r="HL267" s="581"/>
      <c r="HM267" s="581"/>
      <c r="HN267" s="581"/>
      <c r="HO267" s="581"/>
      <c r="HP267" s="581"/>
      <c r="HQ267" s="581"/>
      <c r="HR267" s="581"/>
      <c r="HS267" s="581"/>
      <c r="HT267" s="581"/>
      <c r="HU267" s="581"/>
      <c r="HV267" s="581"/>
      <c r="HW267" s="581"/>
      <c r="HX267" s="581"/>
      <c r="HY267" s="581"/>
      <c r="HZ267" s="581"/>
      <c r="IA267" s="581"/>
      <c r="IB267" s="581"/>
      <c r="IC267" s="581"/>
      <c r="ID267" s="581"/>
      <c r="IE267" s="581"/>
      <c r="IF267" s="581"/>
      <c r="IG267" s="581"/>
      <c r="IH267" s="581"/>
      <c r="II267" s="581"/>
      <c r="IJ267" s="581"/>
      <c r="IK267" s="581"/>
      <c r="IL267" s="581"/>
      <c r="IM267" s="581"/>
      <c r="IN267" s="581"/>
      <c r="IO267" s="581"/>
      <c r="IP267" s="581"/>
      <c r="IQ267" s="581"/>
      <c r="IR267" s="581"/>
      <c r="IS267" s="581"/>
      <c r="IT267" s="581"/>
      <c r="IU267" s="581"/>
      <c r="IV267" s="581"/>
      <c r="IW267" s="581"/>
      <c r="IX267" s="581"/>
    </row>
    <row r="268" spans="1:258" s="582" customFormat="1" ht="32.1" customHeight="1" x14ac:dyDescent="0.2">
      <c r="A268" s="809" t="s">
        <v>544</v>
      </c>
      <c r="B268" s="831" t="s">
        <v>526</v>
      </c>
      <c r="C268" s="824"/>
      <c r="D268" s="840">
        <v>91</v>
      </c>
      <c r="E268" s="825" t="s">
        <v>443</v>
      </c>
      <c r="F268" s="825" t="s">
        <v>529</v>
      </c>
      <c r="G268" s="826"/>
      <c r="H268" s="865"/>
      <c r="I268" s="869"/>
      <c r="J268" s="640"/>
      <c r="K268" s="640"/>
      <c r="L268" s="593"/>
      <c r="M268" s="962"/>
      <c r="N268" s="962"/>
      <c r="O268" s="936"/>
      <c r="P268" s="911"/>
      <c r="Q268" s="580"/>
      <c r="R268" s="581"/>
      <c r="S268" s="581"/>
      <c r="T268" s="581"/>
      <c r="U268" s="581"/>
      <c r="V268" s="581"/>
      <c r="W268" s="581"/>
      <c r="X268" s="581"/>
      <c r="Y268" s="581"/>
      <c r="Z268" s="581"/>
      <c r="AA268" s="581"/>
      <c r="AB268" s="581"/>
      <c r="AC268" s="581"/>
      <c r="AD268" s="581"/>
      <c r="AE268" s="581"/>
      <c r="AF268" s="581"/>
      <c r="AG268" s="581"/>
      <c r="AH268" s="581"/>
      <c r="AI268" s="581"/>
      <c r="AJ268" s="581"/>
      <c r="AK268" s="581"/>
      <c r="AL268" s="581"/>
      <c r="AM268" s="581"/>
      <c r="AN268" s="581"/>
      <c r="AO268" s="581"/>
      <c r="AP268" s="581"/>
      <c r="AQ268" s="581"/>
      <c r="AR268" s="581"/>
      <c r="AS268" s="581"/>
      <c r="AT268" s="581"/>
      <c r="AU268" s="581"/>
      <c r="AV268" s="581"/>
      <c r="AW268" s="581"/>
      <c r="AX268" s="581"/>
      <c r="AY268" s="581"/>
      <c r="AZ268" s="581"/>
      <c r="BA268" s="581"/>
      <c r="BB268" s="581"/>
      <c r="BC268" s="581"/>
      <c r="BD268" s="581"/>
      <c r="BE268" s="581"/>
      <c r="BF268" s="581"/>
      <c r="BG268" s="581"/>
      <c r="BH268" s="581"/>
      <c r="BI268" s="581"/>
      <c r="BJ268" s="581"/>
      <c r="BK268" s="581"/>
      <c r="BL268" s="581"/>
      <c r="BM268" s="581"/>
      <c r="BN268" s="581"/>
      <c r="BO268" s="581"/>
      <c r="BP268" s="581"/>
      <c r="BQ268" s="581"/>
      <c r="BR268" s="581"/>
      <c r="BS268" s="581"/>
      <c r="BT268" s="581"/>
      <c r="BU268" s="581"/>
      <c r="BV268" s="581"/>
      <c r="BW268" s="581"/>
      <c r="BX268" s="581"/>
      <c r="BY268" s="581"/>
      <c r="BZ268" s="581"/>
      <c r="CA268" s="581"/>
      <c r="CB268" s="581"/>
      <c r="CC268" s="581"/>
      <c r="CD268" s="581"/>
      <c r="CE268" s="581"/>
      <c r="CF268" s="581"/>
      <c r="CG268" s="581"/>
      <c r="CH268" s="581"/>
      <c r="CI268" s="581"/>
      <c r="CJ268" s="581"/>
      <c r="CK268" s="581"/>
      <c r="CL268" s="581"/>
      <c r="CM268" s="581"/>
      <c r="CN268" s="581"/>
      <c r="CO268" s="581"/>
      <c r="CP268" s="581"/>
      <c r="CQ268" s="581"/>
      <c r="CR268" s="581"/>
      <c r="CS268" s="581"/>
      <c r="CT268" s="581"/>
      <c r="CU268" s="581"/>
      <c r="CV268" s="581"/>
      <c r="CW268" s="581"/>
      <c r="CX268" s="581"/>
      <c r="CY268" s="581"/>
      <c r="CZ268" s="581"/>
      <c r="DA268" s="581"/>
      <c r="DB268" s="581"/>
      <c r="DC268" s="581"/>
      <c r="DD268" s="581"/>
      <c r="DE268" s="581"/>
      <c r="DF268" s="581"/>
      <c r="DG268" s="581"/>
      <c r="DH268" s="581"/>
      <c r="DI268" s="581"/>
      <c r="DJ268" s="581"/>
      <c r="DK268" s="581"/>
      <c r="DL268" s="581"/>
      <c r="DM268" s="581"/>
      <c r="DN268" s="581"/>
      <c r="DO268" s="581"/>
      <c r="DP268" s="581"/>
      <c r="DQ268" s="581"/>
      <c r="DR268" s="581"/>
      <c r="DS268" s="581"/>
      <c r="DT268" s="581"/>
      <c r="DU268" s="581"/>
      <c r="DV268" s="581"/>
      <c r="DW268" s="581"/>
      <c r="DX268" s="581"/>
      <c r="DY268" s="581"/>
      <c r="DZ268" s="581"/>
      <c r="EA268" s="581"/>
      <c r="EB268" s="581"/>
      <c r="EC268" s="581"/>
      <c r="ED268" s="581"/>
      <c r="EE268" s="581"/>
      <c r="EF268" s="581"/>
      <c r="EG268" s="581"/>
      <c r="EH268" s="581"/>
      <c r="EI268" s="581"/>
      <c r="EJ268" s="581"/>
      <c r="EK268" s="581"/>
      <c r="EL268" s="581"/>
      <c r="EM268" s="581"/>
      <c r="EN268" s="581"/>
      <c r="EO268" s="581"/>
      <c r="EP268" s="581"/>
      <c r="EQ268" s="581"/>
      <c r="ER268" s="581"/>
      <c r="ES268" s="581"/>
      <c r="ET268" s="581"/>
      <c r="EU268" s="581"/>
      <c r="EV268" s="581"/>
      <c r="EW268" s="581"/>
      <c r="EX268" s="581"/>
      <c r="EY268" s="581"/>
      <c r="EZ268" s="581"/>
      <c r="FA268" s="581"/>
      <c r="FB268" s="581"/>
      <c r="FC268" s="581"/>
      <c r="FD268" s="581"/>
      <c r="FE268" s="581"/>
      <c r="FF268" s="581"/>
      <c r="FG268" s="581"/>
      <c r="FH268" s="581"/>
      <c r="FI268" s="581"/>
      <c r="FJ268" s="581"/>
      <c r="FK268" s="581"/>
      <c r="FL268" s="581"/>
      <c r="FM268" s="581"/>
      <c r="FN268" s="581"/>
      <c r="FO268" s="581"/>
      <c r="FP268" s="581"/>
      <c r="FQ268" s="581"/>
      <c r="FR268" s="581"/>
      <c r="FS268" s="581"/>
      <c r="FT268" s="581"/>
      <c r="FU268" s="581"/>
      <c r="FV268" s="581"/>
      <c r="FW268" s="581"/>
      <c r="FX268" s="581"/>
      <c r="FY268" s="581"/>
      <c r="FZ268" s="581"/>
      <c r="GA268" s="581"/>
      <c r="GB268" s="581"/>
      <c r="GC268" s="581"/>
      <c r="GD268" s="581"/>
      <c r="GE268" s="581"/>
      <c r="GF268" s="581"/>
      <c r="GG268" s="581"/>
      <c r="GH268" s="581"/>
      <c r="GI268" s="581"/>
      <c r="GJ268" s="581"/>
      <c r="GK268" s="581"/>
      <c r="GL268" s="581"/>
      <c r="GM268" s="581"/>
      <c r="GN268" s="581"/>
      <c r="GO268" s="581"/>
      <c r="GP268" s="581"/>
      <c r="GQ268" s="581"/>
      <c r="GR268" s="581"/>
      <c r="GS268" s="581"/>
      <c r="GT268" s="581"/>
      <c r="GU268" s="581"/>
      <c r="GV268" s="581"/>
      <c r="GW268" s="581"/>
      <c r="GX268" s="581"/>
      <c r="GY268" s="581"/>
      <c r="GZ268" s="581"/>
      <c r="HA268" s="581"/>
      <c r="HB268" s="581"/>
      <c r="HC268" s="581"/>
      <c r="HD268" s="581"/>
      <c r="HE268" s="581"/>
      <c r="HF268" s="581"/>
      <c r="HG268" s="581"/>
      <c r="HH268" s="581"/>
      <c r="HI268" s="581"/>
      <c r="HJ268" s="581"/>
      <c r="HK268" s="581"/>
      <c r="HL268" s="581"/>
      <c r="HM268" s="581"/>
      <c r="HN268" s="581"/>
      <c r="HO268" s="581"/>
      <c r="HP268" s="581"/>
      <c r="HQ268" s="581"/>
      <c r="HR268" s="581"/>
      <c r="HS268" s="581"/>
      <c r="HT268" s="581"/>
      <c r="HU268" s="581"/>
      <c r="HV268" s="581"/>
      <c r="HW268" s="581"/>
      <c r="HX268" s="581"/>
      <c r="HY268" s="581"/>
      <c r="HZ268" s="581"/>
      <c r="IA268" s="581"/>
      <c r="IB268" s="581"/>
      <c r="IC268" s="581"/>
      <c r="ID268" s="581"/>
      <c r="IE268" s="581"/>
      <c r="IF268" s="581"/>
      <c r="IG268" s="581"/>
      <c r="IH268" s="581"/>
      <c r="II268" s="581"/>
      <c r="IJ268" s="581"/>
      <c r="IK268" s="581"/>
      <c r="IL268" s="581"/>
      <c r="IM268" s="581"/>
      <c r="IN268" s="581"/>
      <c r="IO268" s="581"/>
      <c r="IP268" s="581"/>
      <c r="IQ268" s="581"/>
      <c r="IR268" s="581"/>
      <c r="IS268" s="581"/>
      <c r="IT268" s="581"/>
      <c r="IU268" s="581"/>
      <c r="IV268" s="581"/>
      <c r="IW268" s="581"/>
      <c r="IX268" s="581"/>
    </row>
    <row r="269" spans="1:258" s="582" customFormat="1" ht="30.95" customHeight="1" x14ac:dyDescent="0.2">
      <c r="A269" s="809" t="s">
        <v>505</v>
      </c>
      <c r="B269" s="831" t="s">
        <v>525</v>
      </c>
      <c r="C269" s="824"/>
      <c r="D269" s="840">
        <v>91</v>
      </c>
      <c r="E269" s="825" t="s">
        <v>449</v>
      </c>
      <c r="F269" s="825" t="s">
        <v>529</v>
      </c>
      <c r="G269" s="826"/>
      <c r="H269" s="865"/>
      <c r="I269" s="869"/>
      <c r="J269" s="640"/>
      <c r="K269" s="640"/>
      <c r="L269" s="593"/>
      <c r="M269" s="962"/>
      <c r="N269" s="962"/>
      <c r="O269" s="936"/>
      <c r="P269" s="911"/>
      <c r="Q269" s="580"/>
      <c r="R269" s="581"/>
      <c r="S269" s="581"/>
      <c r="T269" s="581"/>
      <c r="U269" s="581"/>
      <c r="V269" s="581"/>
      <c r="W269" s="581"/>
      <c r="X269" s="581"/>
      <c r="Y269" s="581"/>
      <c r="Z269" s="581"/>
      <c r="AA269" s="581"/>
      <c r="AB269" s="581"/>
      <c r="AC269" s="581"/>
      <c r="AD269" s="581"/>
      <c r="AE269" s="581"/>
      <c r="AF269" s="581"/>
      <c r="AG269" s="581"/>
      <c r="AH269" s="581"/>
      <c r="AI269" s="581"/>
      <c r="AJ269" s="581"/>
      <c r="AK269" s="581"/>
      <c r="AL269" s="581"/>
      <c r="AM269" s="581"/>
      <c r="AN269" s="581"/>
      <c r="AO269" s="581"/>
      <c r="AP269" s="581"/>
      <c r="AQ269" s="581"/>
      <c r="AR269" s="581"/>
      <c r="AS269" s="581"/>
      <c r="AT269" s="581"/>
      <c r="AU269" s="581"/>
      <c r="AV269" s="581"/>
      <c r="AW269" s="581"/>
      <c r="AX269" s="581"/>
      <c r="AY269" s="581"/>
      <c r="AZ269" s="581"/>
      <c r="BA269" s="581"/>
      <c r="BB269" s="581"/>
      <c r="BC269" s="581"/>
      <c r="BD269" s="581"/>
      <c r="BE269" s="581"/>
      <c r="BF269" s="581"/>
      <c r="BG269" s="581"/>
      <c r="BH269" s="581"/>
      <c r="BI269" s="581"/>
      <c r="BJ269" s="581"/>
      <c r="BK269" s="581"/>
      <c r="BL269" s="581"/>
      <c r="BM269" s="581"/>
      <c r="BN269" s="581"/>
      <c r="BO269" s="581"/>
      <c r="BP269" s="581"/>
      <c r="BQ269" s="581"/>
      <c r="BR269" s="581"/>
      <c r="BS269" s="581"/>
      <c r="BT269" s="581"/>
      <c r="BU269" s="581"/>
      <c r="BV269" s="581"/>
      <c r="BW269" s="581"/>
      <c r="BX269" s="581"/>
      <c r="BY269" s="581"/>
      <c r="BZ269" s="581"/>
      <c r="CA269" s="581"/>
      <c r="CB269" s="581"/>
      <c r="CC269" s="581"/>
      <c r="CD269" s="581"/>
      <c r="CE269" s="581"/>
      <c r="CF269" s="581"/>
      <c r="CG269" s="581"/>
      <c r="CH269" s="581"/>
      <c r="CI269" s="581"/>
      <c r="CJ269" s="581"/>
      <c r="CK269" s="581"/>
      <c r="CL269" s="581"/>
      <c r="CM269" s="581"/>
      <c r="CN269" s="581"/>
      <c r="CO269" s="581"/>
      <c r="CP269" s="581"/>
      <c r="CQ269" s="581"/>
      <c r="CR269" s="581"/>
      <c r="CS269" s="581"/>
      <c r="CT269" s="581"/>
      <c r="CU269" s="581"/>
      <c r="CV269" s="581"/>
      <c r="CW269" s="581"/>
      <c r="CX269" s="581"/>
      <c r="CY269" s="581"/>
      <c r="CZ269" s="581"/>
      <c r="DA269" s="581"/>
      <c r="DB269" s="581"/>
      <c r="DC269" s="581"/>
      <c r="DD269" s="581"/>
      <c r="DE269" s="581"/>
      <c r="DF269" s="581"/>
      <c r="DG269" s="581"/>
      <c r="DH269" s="581"/>
      <c r="DI269" s="581"/>
      <c r="DJ269" s="581"/>
      <c r="DK269" s="581"/>
      <c r="DL269" s="581"/>
      <c r="DM269" s="581"/>
      <c r="DN269" s="581"/>
      <c r="DO269" s="581"/>
      <c r="DP269" s="581"/>
      <c r="DQ269" s="581"/>
      <c r="DR269" s="581"/>
      <c r="DS269" s="581"/>
      <c r="DT269" s="581"/>
      <c r="DU269" s="581"/>
      <c r="DV269" s="581"/>
      <c r="DW269" s="581"/>
      <c r="DX269" s="581"/>
      <c r="DY269" s="581"/>
      <c r="DZ269" s="581"/>
      <c r="EA269" s="581"/>
      <c r="EB269" s="581"/>
      <c r="EC269" s="581"/>
      <c r="ED269" s="581"/>
      <c r="EE269" s="581"/>
      <c r="EF269" s="581"/>
      <c r="EG269" s="581"/>
      <c r="EH269" s="581"/>
      <c r="EI269" s="581"/>
      <c r="EJ269" s="581"/>
      <c r="EK269" s="581"/>
      <c r="EL269" s="581"/>
      <c r="EM269" s="581"/>
      <c r="EN269" s="581"/>
      <c r="EO269" s="581"/>
      <c r="EP269" s="581"/>
      <c r="EQ269" s="581"/>
      <c r="ER269" s="581"/>
      <c r="ES269" s="581"/>
      <c r="ET269" s="581"/>
      <c r="EU269" s="581"/>
      <c r="EV269" s="581"/>
      <c r="EW269" s="581"/>
      <c r="EX269" s="581"/>
      <c r="EY269" s="581"/>
      <c r="EZ269" s="581"/>
      <c r="FA269" s="581"/>
      <c r="FB269" s="581"/>
      <c r="FC269" s="581"/>
      <c r="FD269" s="581"/>
      <c r="FE269" s="581"/>
      <c r="FF269" s="581"/>
      <c r="FG269" s="581"/>
      <c r="FH269" s="581"/>
      <c r="FI269" s="581"/>
      <c r="FJ269" s="581"/>
      <c r="FK269" s="581"/>
      <c r="FL269" s="581"/>
      <c r="FM269" s="581"/>
      <c r="FN269" s="581"/>
      <c r="FO269" s="581"/>
      <c r="FP269" s="581"/>
      <c r="FQ269" s="581"/>
      <c r="FR269" s="581"/>
      <c r="FS269" s="581"/>
      <c r="FT269" s="581"/>
      <c r="FU269" s="581"/>
      <c r="FV269" s="581"/>
      <c r="FW269" s="581"/>
      <c r="FX269" s="581"/>
      <c r="FY269" s="581"/>
      <c r="FZ269" s="581"/>
      <c r="GA269" s="581"/>
      <c r="GB269" s="581"/>
      <c r="GC269" s="581"/>
      <c r="GD269" s="581"/>
      <c r="GE269" s="581"/>
      <c r="GF269" s="581"/>
      <c r="GG269" s="581"/>
      <c r="GH269" s="581"/>
      <c r="GI269" s="581"/>
      <c r="GJ269" s="581"/>
      <c r="GK269" s="581"/>
      <c r="GL269" s="581"/>
      <c r="GM269" s="581"/>
      <c r="GN269" s="581"/>
      <c r="GO269" s="581"/>
      <c r="GP269" s="581"/>
      <c r="GQ269" s="581"/>
      <c r="GR269" s="581"/>
      <c r="GS269" s="581"/>
      <c r="GT269" s="581"/>
      <c r="GU269" s="581"/>
      <c r="GV269" s="581"/>
      <c r="GW269" s="581"/>
      <c r="GX269" s="581"/>
      <c r="GY269" s="581"/>
      <c r="GZ269" s="581"/>
      <c r="HA269" s="581"/>
      <c r="HB269" s="581"/>
      <c r="HC269" s="581"/>
      <c r="HD269" s="581"/>
      <c r="HE269" s="581"/>
      <c r="HF269" s="581"/>
      <c r="HG269" s="581"/>
      <c r="HH269" s="581"/>
      <c r="HI269" s="581"/>
      <c r="HJ269" s="581"/>
      <c r="HK269" s="581"/>
      <c r="HL269" s="581"/>
      <c r="HM269" s="581"/>
      <c r="HN269" s="581"/>
      <c r="HO269" s="581"/>
      <c r="HP269" s="581"/>
      <c r="HQ269" s="581"/>
      <c r="HR269" s="581"/>
      <c r="HS269" s="581"/>
      <c r="HT269" s="581"/>
      <c r="HU269" s="581"/>
      <c r="HV269" s="581"/>
      <c r="HW269" s="581"/>
      <c r="HX269" s="581"/>
      <c r="HY269" s="581"/>
      <c r="HZ269" s="581"/>
      <c r="IA269" s="581"/>
      <c r="IB269" s="581"/>
      <c r="IC269" s="581"/>
      <c r="ID269" s="581"/>
      <c r="IE269" s="581"/>
      <c r="IF269" s="581"/>
      <c r="IG269" s="581"/>
      <c r="IH269" s="581"/>
      <c r="II269" s="581"/>
      <c r="IJ269" s="581"/>
      <c r="IK269" s="581"/>
      <c r="IL269" s="581"/>
      <c r="IM269" s="581"/>
      <c r="IN269" s="581"/>
      <c r="IO269" s="581"/>
      <c r="IP269" s="581"/>
      <c r="IQ269" s="581"/>
      <c r="IR269" s="581"/>
      <c r="IS269" s="581"/>
      <c r="IT269" s="581"/>
      <c r="IU269" s="581"/>
      <c r="IV269" s="581"/>
      <c r="IW269" s="581"/>
      <c r="IX269" s="581"/>
    </row>
    <row r="270" spans="1:258" s="582" customFormat="1" ht="24" customHeight="1" thickBot="1" x14ac:dyDescent="0.25">
      <c r="A270" s="809" t="s">
        <v>512</v>
      </c>
      <c r="B270" s="709" t="s">
        <v>515</v>
      </c>
      <c r="C270" s="824"/>
      <c r="D270" s="839">
        <v>91</v>
      </c>
      <c r="E270" s="825" t="s">
        <v>533</v>
      </c>
      <c r="F270" s="825"/>
      <c r="G270" s="826"/>
      <c r="H270" s="865"/>
      <c r="I270" s="842"/>
      <c r="J270" s="640"/>
      <c r="K270" s="640"/>
      <c r="L270" s="593"/>
      <c r="M270" s="962"/>
      <c r="N270" s="962"/>
      <c r="O270" s="936"/>
      <c r="P270" s="911"/>
      <c r="Q270" s="580"/>
      <c r="R270" s="581"/>
      <c r="S270" s="581"/>
      <c r="T270" s="581"/>
      <c r="U270" s="581"/>
      <c r="V270" s="581"/>
      <c r="W270" s="581"/>
      <c r="X270" s="581"/>
      <c r="Y270" s="581"/>
      <c r="Z270" s="581"/>
      <c r="AA270" s="581"/>
      <c r="AB270" s="581"/>
      <c r="AC270" s="581"/>
      <c r="AD270" s="581"/>
      <c r="AE270" s="581"/>
      <c r="AF270" s="581"/>
      <c r="AG270" s="581"/>
      <c r="AH270" s="581"/>
      <c r="AI270" s="581"/>
      <c r="AJ270" s="581"/>
      <c r="AK270" s="581"/>
      <c r="AL270" s="581"/>
      <c r="AM270" s="581"/>
      <c r="AN270" s="581"/>
      <c r="AO270" s="581"/>
      <c r="AP270" s="581"/>
      <c r="AQ270" s="581"/>
      <c r="AR270" s="581"/>
      <c r="AS270" s="581"/>
      <c r="AT270" s="581"/>
      <c r="AU270" s="581"/>
      <c r="AV270" s="581"/>
      <c r="AW270" s="581"/>
      <c r="AX270" s="581"/>
      <c r="AY270" s="581"/>
      <c r="AZ270" s="581"/>
      <c r="BA270" s="581"/>
      <c r="BB270" s="581"/>
      <c r="BC270" s="581"/>
      <c r="BD270" s="581"/>
      <c r="BE270" s="581"/>
      <c r="BF270" s="581"/>
      <c r="BG270" s="581"/>
      <c r="BH270" s="581"/>
      <c r="BI270" s="581"/>
      <c r="BJ270" s="581"/>
      <c r="BK270" s="581"/>
      <c r="BL270" s="581"/>
      <c r="BM270" s="581"/>
      <c r="BN270" s="581"/>
      <c r="BO270" s="581"/>
      <c r="BP270" s="581"/>
      <c r="BQ270" s="581"/>
      <c r="BR270" s="581"/>
      <c r="BS270" s="581"/>
      <c r="BT270" s="581"/>
      <c r="BU270" s="581"/>
      <c r="BV270" s="581"/>
      <c r="BW270" s="581"/>
      <c r="BX270" s="581"/>
      <c r="BY270" s="581"/>
      <c r="BZ270" s="581"/>
      <c r="CA270" s="581"/>
      <c r="CB270" s="581"/>
      <c r="CC270" s="581"/>
      <c r="CD270" s="581"/>
      <c r="CE270" s="581"/>
      <c r="CF270" s="581"/>
      <c r="CG270" s="581"/>
      <c r="CH270" s="581"/>
      <c r="CI270" s="581"/>
      <c r="CJ270" s="581"/>
      <c r="CK270" s="581"/>
      <c r="CL270" s="581"/>
      <c r="CM270" s="581"/>
      <c r="CN270" s="581"/>
      <c r="CO270" s="581"/>
      <c r="CP270" s="581"/>
      <c r="CQ270" s="581"/>
      <c r="CR270" s="581"/>
      <c r="CS270" s="581"/>
      <c r="CT270" s="581"/>
      <c r="CU270" s="581"/>
      <c r="CV270" s="581"/>
      <c r="CW270" s="581"/>
      <c r="CX270" s="581"/>
      <c r="CY270" s="581"/>
      <c r="CZ270" s="581"/>
      <c r="DA270" s="581"/>
      <c r="DB270" s="581"/>
      <c r="DC270" s="581"/>
      <c r="DD270" s="581"/>
      <c r="DE270" s="581"/>
      <c r="DF270" s="581"/>
      <c r="DG270" s="581"/>
      <c r="DH270" s="581"/>
      <c r="DI270" s="581"/>
      <c r="DJ270" s="581"/>
      <c r="DK270" s="581"/>
      <c r="DL270" s="581"/>
      <c r="DM270" s="581"/>
      <c r="DN270" s="581"/>
      <c r="DO270" s="581"/>
      <c r="DP270" s="581"/>
      <c r="DQ270" s="581"/>
      <c r="DR270" s="581"/>
      <c r="DS270" s="581"/>
      <c r="DT270" s="581"/>
      <c r="DU270" s="581"/>
      <c r="DV270" s="581"/>
      <c r="DW270" s="581"/>
      <c r="DX270" s="581"/>
      <c r="DY270" s="581"/>
      <c r="DZ270" s="581"/>
      <c r="EA270" s="581"/>
      <c r="EB270" s="581"/>
      <c r="EC270" s="581"/>
      <c r="ED270" s="581"/>
      <c r="EE270" s="581"/>
      <c r="EF270" s="581"/>
      <c r="EG270" s="581"/>
      <c r="EH270" s="581"/>
      <c r="EI270" s="581"/>
      <c r="EJ270" s="581"/>
      <c r="EK270" s="581"/>
      <c r="EL270" s="581"/>
      <c r="EM270" s="581"/>
      <c r="EN270" s="581"/>
      <c r="EO270" s="581"/>
      <c r="EP270" s="581"/>
      <c r="EQ270" s="581"/>
      <c r="ER270" s="581"/>
      <c r="ES270" s="581"/>
      <c r="ET270" s="581"/>
      <c r="EU270" s="581"/>
      <c r="EV270" s="581"/>
      <c r="EW270" s="581"/>
      <c r="EX270" s="581"/>
      <c r="EY270" s="581"/>
      <c r="EZ270" s="581"/>
      <c r="FA270" s="581"/>
      <c r="FB270" s="581"/>
      <c r="FC270" s="581"/>
      <c r="FD270" s="581"/>
      <c r="FE270" s="581"/>
      <c r="FF270" s="581"/>
      <c r="FG270" s="581"/>
      <c r="FH270" s="581"/>
      <c r="FI270" s="581"/>
      <c r="FJ270" s="581"/>
      <c r="FK270" s="581"/>
      <c r="FL270" s="581"/>
      <c r="FM270" s="581"/>
      <c r="FN270" s="581"/>
      <c r="FO270" s="581"/>
      <c r="FP270" s="581"/>
      <c r="FQ270" s="581"/>
      <c r="FR270" s="581"/>
      <c r="FS270" s="581"/>
      <c r="FT270" s="581"/>
      <c r="FU270" s="581"/>
      <c r="FV270" s="581"/>
      <c r="FW270" s="581"/>
      <c r="FX270" s="581"/>
      <c r="FY270" s="581"/>
      <c r="FZ270" s="581"/>
      <c r="GA270" s="581"/>
      <c r="GB270" s="581"/>
      <c r="GC270" s="581"/>
      <c r="GD270" s="581"/>
      <c r="GE270" s="581"/>
      <c r="GF270" s="581"/>
      <c r="GG270" s="581"/>
      <c r="GH270" s="581"/>
      <c r="GI270" s="581"/>
      <c r="GJ270" s="581"/>
      <c r="GK270" s="581"/>
      <c r="GL270" s="581"/>
      <c r="GM270" s="581"/>
      <c r="GN270" s="581"/>
      <c r="GO270" s="581"/>
      <c r="GP270" s="581"/>
      <c r="GQ270" s="581"/>
      <c r="GR270" s="581"/>
      <c r="GS270" s="581"/>
      <c r="GT270" s="581"/>
      <c r="GU270" s="581"/>
      <c r="GV270" s="581"/>
      <c r="GW270" s="581"/>
      <c r="GX270" s="581"/>
      <c r="GY270" s="581"/>
      <c r="GZ270" s="581"/>
      <c r="HA270" s="581"/>
      <c r="HB270" s="581"/>
      <c r="HC270" s="581"/>
      <c r="HD270" s="581"/>
      <c r="HE270" s="581"/>
      <c r="HF270" s="581"/>
      <c r="HG270" s="581"/>
      <c r="HH270" s="581"/>
      <c r="HI270" s="581"/>
      <c r="HJ270" s="581"/>
      <c r="HK270" s="581"/>
      <c r="HL270" s="581"/>
      <c r="HM270" s="581"/>
      <c r="HN270" s="581"/>
      <c r="HO270" s="581"/>
      <c r="HP270" s="581"/>
      <c r="HQ270" s="581"/>
      <c r="HR270" s="581"/>
      <c r="HS270" s="581"/>
      <c r="HT270" s="581"/>
      <c r="HU270" s="581"/>
      <c r="HV270" s="581"/>
      <c r="HW270" s="581"/>
      <c r="HX270" s="581"/>
      <c r="HY270" s="581"/>
      <c r="HZ270" s="581"/>
      <c r="IA270" s="581"/>
      <c r="IB270" s="581"/>
      <c r="IC270" s="581"/>
      <c r="ID270" s="581"/>
      <c r="IE270" s="581"/>
      <c r="IF270" s="581"/>
      <c r="IG270" s="581"/>
      <c r="IH270" s="581"/>
      <c r="II270" s="581"/>
      <c r="IJ270" s="581"/>
      <c r="IK270" s="581"/>
      <c r="IL270" s="581"/>
      <c r="IM270" s="581"/>
      <c r="IN270" s="581"/>
      <c r="IO270" s="581"/>
      <c r="IP270" s="581"/>
      <c r="IQ270" s="581"/>
      <c r="IR270" s="581"/>
      <c r="IS270" s="581"/>
      <c r="IT270" s="581"/>
      <c r="IU270" s="581"/>
      <c r="IV270" s="581"/>
      <c r="IW270" s="581"/>
      <c r="IX270" s="581"/>
    </row>
    <row r="271" spans="1:258" s="582" customFormat="1" ht="30" customHeight="1" thickBot="1" x14ac:dyDescent="0.25">
      <c r="A271" s="810" t="s">
        <v>510</v>
      </c>
      <c r="B271" s="816" t="s">
        <v>496</v>
      </c>
      <c r="C271" s="827"/>
      <c r="D271" s="838">
        <v>91</v>
      </c>
      <c r="E271" s="614" t="s">
        <v>529</v>
      </c>
      <c r="F271" s="829"/>
      <c r="G271" s="830"/>
      <c r="H271" s="866" t="str">
        <f>IF(OBS_CA_91.COFI_TOTAL+OBS_CA_91.FttH.p_TOTAL+OBS_CA_91.FttHp.p_TOTAL+OBS_CA_91.FttE.p_TOTAL+OBS_CA_91.AUT_TOTAL=0," ",OBS_CA_91.COFI_TOTAL+OBS_CA_91.FttH.p_TOTAL+OBS_CA_91.FttHp.p_TOTAL+OBS_CA_91.FttE.p_TOTAL+OBS_CA_91.AUT_TOTAL)</f>
        <v xml:space="preserve"> </v>
      </c>
      <c r="I271" s="866" t="str">
        <f>IF(OBS_PA_91.COFI_TOTAL+OBS_PA_91.FttH.p_TOTAL+OBS_PA_91.FttHp.p_TOTAL+OBS_PA_91.FttE.p_TOTAL=0," ",OBS_PA_91.COFI_TOTAL+OBS_PA_91.FttH.p_TOTAL+OBS_PA_91.FttHp.p_TOTAL+OBS_PA_91.FttE.p_TOTAL)</f>
        <v xml:space="preserve"> </v>
      </c>
      <c r="J271" s="640"/>
      <c r="K271" s="640"/>
      <c r="L271" s="593"/>
      <c r="M271" s="962"/>
      <c r="N271" s="962"/>
      <c r="O271" s="936"/>
      <c r="P271" s="911"/>
      <c r="Q271" s="580"/>
      <c r="R271" s="581"/>
      <c r="S271" s="581"/>
      <c r="T271" s="581"/>
      <c r="U271" s="581"/>
      <c r="V271" s="581"/>
      <c r="W271" s="581"/>
      <c r="X271" s="581"/>
      <c r="Y271" s="581"/>
      <c r="Z271" s="581"/>
      <c r="AA271" s="581"/>
      <c r="AB271" s="581"/>
      <c r="AC271" s="581"/>
      <c r="AD271" s="581"/>
      <c r="AE271" s="581"/>
      <c r="AF271" s="581"/>
      <c r="AG271" s="581"/>
      <c r="AH271" s="581"/>
      <c r="AI271" s="581"/>
      <c r="AJ271" s="581"/>
      <c r="AK271" s="581"/>
      <c r="AL271" s="581"/>
      <c r="AM271" s="581"/>
      <c r="AN271" s="581"/>
      <c r="AO271" s="581"/>
      <c r="AP271" s="581"/>
      <c r="AQ271" s="581"/>
      <c r="AR271" s="581"/>
      <c r="AS271" s="581"/>
      <c r="AT271" s="581"/>
      <c r="AU271" s="581"/>
      <c r="AV271" s="581"/>
      <c r="AW271" s="581"/>
      <c r="AX271" s="581"/>
      <c r="AY271" s="581"/>
      <c r="AZ271" s="581"/>
      <c r="BA271" s="581"/>
      <c r="BB271" s="581"/>
      <c r="BC271" s="581"/>
      <c r="BD271" s="581"/>
      <c r="BE271" s="581"/>
      <c r="BF271" s="581"/>
      <c r="BG271" s="581"/>
      <c r="BH271" s="581"/>
      <c r="BI271" s="581"/>
      <c r="BJ271" s="581"/>
      <c r="BK271" s="581"/>
      <c r="BL271" s="581"/>
      <c r="BM271" s="581"/>
      <c r="BN271" s="581"/>
      <c r="BO271" s="581"/>
      <c r="BP271" s="581"/>
      <c r="BQ271" s="581"/>
      <c r="BR271" s="581"/>
      <c r="BS271" s="581"/>
      <c r="BT271" s="581"/>
      <c r="BU271" s="581"/>
      <c r="BV271" s="581"/>
      <c r="BW271" s="581"/>
      <c r="BX271" s="581"/>
      <c r="BY271" s="581"/>
      <c r="BZ271" s="581"/>
      <c r="CA271" s="581"/>
      <c r="CB271" s="581"/>
      <c r="CC271" s="581"/>
      <c r="CD271" s="581"/>
      <c r="CE271" s="581"/>
      <c r="CF271" s="581"/>
      <c r="CG271" s="581"/>
      <c r="CH271" s="581"/>
      <c r="CI271" s="581"/>
      <c r="CJ271" s="581"/>
      <c r="CK271" s="581"/>
      <c r="CL271" s="581"/>
      <c r="CM271" s="581"/>
      <c r="CN271" s="581"/>
      <c r="CO271" s="581"/>
      <c r="CP271" s="581"/>
      <c r="CQ271" s="581"/>
      <c r="CR271" s="581"/>
      <c r="CS271" s="581"/>
      <c r="CT271" s="581"/>
      <c r="CU271" s="581"/>
      <c r="CV271" s="581"/>
      <c r="CW271" s="581"/>
      <c r="CX271" s="581"/>
      <c r="CY271" s="581"/>
      <c r="CZ271" s="581"/>
      <c r="DA271" s="581"/>
      <c r="DB271" s="581"/>
      <c r="DC271" s="581"/>
      <c r="DD271" s="581"/>
      <c r="DE271" s="581"/>
      <c r="DF271" s="581"/>
      <c r="DG271" s="581"/>
      <c r="DH271" s="581"/>
      <c r="DI271" s="581"/>
      <c r="DJ271" s="581"/>
      <c r="DK271" s="581"/>
      <c r="DL271" s="581"/>
      <c r="DM271" s="581"/>
      <c r="DN271" s="581"/>
      <c r="DO271" s="581"/>
      <c r="DP271" s="581"/>
      <c r="DQ271" s="581"/>
      <c r="DR271" s="581"/>
      <c r="DS271" s="581"/>
      <c r="DT271" s="581"/>
      <c r="DU271" s="581"/>
      <c r="DV271" s="581"/>
      <c r="DW271" s="581"/>
      <c r="DX271" s="581"/>
      <c r="DY271" s="581"/>
      <c r="DZ271" s="581"/>
      <c r="EA271" s="581"/>
      <c r="EB271" s="581"/>
      <c r="EC271" s="581"/>
      <c r="ED271" s="581"/>
      <c r="EE271" s="581"/>
      <c r="EF271" s="581"/>
      <c r="EG271" s="581"/>
      <c r="EH271" s="581"/>
      <c r="EI271" s="581"/>
      <c r="EJ271" s="581"/>
      <c r="EK271" s="581"/>
      <c r="EL271" s="581"/>
      <c r="EM271" s="581"/>
      <c r="EN271" s="581"/>
      <c r="EO271" s="581"/>
      <c r="EP271" s="581"/>
      <c r="EQ271" s="581"/>
      <c r="ER271" s="581"/>
      <c r="ES271" s="581"/>
      <c r="ET271" s="581"/>
      <c r="EU271" s="581"/>
      <c r="EV271" s="581"/>
      <c r="EW271" s="581"/>
      <c r="EX271" s="581"/>
      <c r="EY271" s="581"/>
      <c r="EZ271" s="581"/>
      <c r="FA271" s="581"/>
      <c r="FB271" s="581"/>
      <c r="FC271" s="581"/>
      <c r="FD271" s="581"/>
      <c r="FE271" s="581"/>
      <c r="FF271" s="581"/>
      <c r="FG271" s="581"/>
      <c r="FH271" s="581"/>
      <c r="FI271" s="581"/>
      <c r="FJ271" s="581"/>
      <c r="FK271" s="581"/>
      <c r="FL271" s="581"/>
      <c r="FM271" s="581"/>
      <c r="FN271" s="581"/>
      <c r="FO271" s="581"/>
      <c r="FP271" s="581"/>
      <c r="FQ271" s="581"/>
      <c r="FR271" s="581"/>
      <c r="FS271" s="581"/>
      <c r="FT271" s="581"/>
      <c r="FU271" s="581"/>
      <c r="FV271" s="581"/>
      <c r="FW271" s="581"/>
      <c r="FX271" s="581"/>
      <c r="FY271" s="581"/>
      <c r="FZ271" s="581"/>
      <c r="GA271" s="581"/>
      <c r="GB271" s="581"/>
      <c r="GC271" s="581"/>
      <c r="GD271" s="581"/>
      <c r="GE271" s="581"/>
      <c r="GF271" s="581"/>
      <c r="GG271" s="581"/>
      <c r="GH271" s="581"/>
      <c r="GI271" s="581"/>
      <c r="GJ271" s="581"/>
      <c r="GK271" s="581"/>
      <c r="GL271" s="581"/>
      <c r="GM271" s="581"/>
      <c r="GN271" s="581"/>
      <c r="GO271" s="581"/>
      <c r="GP271" s="581"/>
      <c r="GQ271" s="581"/>
      <c r="GR271" s="581"/>
      <c r="GS271" s="581"/>
      <c r="GT271" s="581"/>
      <c r="GU271" s="581"/>
      <c r="GV271" s="581"/>
      <c r="GW271" s="581"/>
      <c r="GX271" s="581"/>
      <c r="GY271" s="581"/>
      <c r="GZ271" s="581"/>
      <c r="HA271" s="581"/>
      <c r="HB271" s="581"/>
      <c r="HC271" s="581"/>
      <c r="HD271" s="581"/>
      <c r="HE271" s="581"/>
      <c r="HF271" s="581"/>
      <c r="HG271" s="581"/>
      <c r="HH271" s="581"/>
      <c r="HI271" s="581"/>
      <c r="HJ271" s="581"/>
      <c r="HK271" s="581"/>
      <c r="HL271" s="581"/>
      <c r="HM271" s="581"/>
      <c r="HN271" s="581"/>
      <c r="HO271" s="581"/>
      <c r="HP271" s="581"/>
      <c r="HQ271" s="581"/>
      <c r="HR271" s="581"/>
      <c r="HS271" s="581"/>
      <c r="HT271" s="581"/>
      <c r="HU271" s="581"/>
      <c r="HV271" s="581"/>
      <c r="HW271" s="581"/>
      <c r="HX271" s="581"/>
      <c r="HY271" s="581"/>
      <c r="HZ271" s="581"/>
      <c r="IA271" s="581"/>
      <c r="IB271" s="581"/>
      <c r="IC271" s="581"/>
      <c r="ID271" s="581"/>
      <c r="IE271" s="581"/>
      <c r="IF271" s="581"/>
      <c r="IG271" s="581"/>
      <c r="IH271" s="581"/>
      <c r="II271" s="581"/>
      <c r="IJ271" s="581"/>
      <c r="IK271" s="581"/>
      <c r="IL271" s="581"/>
      <c r="IM271" s="581"/>
      <c r="IN271" s="581"/>
      <c r="IO271" s="581"/>
      <c r="IP271" s="581"/>
      <c r="IQ271" s="581"/>
      <c r="IR271" s="581"/>
      <c r="IS271" s="581"/>
      <c r="IT271" s="581"/>
      <c r="IU271" s="581"/>
      <c r="IV271" s="581"/>
      <c r="IW271" s="581"/>
      <c r="IX271" s="581"/>
    </row>
    <row r="272" spans="1:258" s="582" customFormat="1" ht="17.100000000000001" customHeight="1" x14ac:dyDescent="0.2">
      <c r="A272" s="811"/>
      <c r="B272" s="801"/>
      <c r="C272" s="794"/>
      <c r="D272" s="795"/>
      <c r="E272" s="796"/>
      <c r="F272" s="797"/>
      <c r="G272" s="797"/>
      <c r="H272" s="798"/>
      <c r="I272" s="798"/>
      <c r="J272" s="640"/>
      <c r="K272" s="640"/>
      <c r="L272" s="593"/>
      <c r="M272" s="962"/>
      <c r="N272" s="962"/>
      <c r="O272" s="936"/>
      <c r="P272" s="911"/>
      <c r="Q272" s="580"/>
      <c r="R272" s="581"/>
      <c r="S272" s="581"/>
      <c r="T272" s="581"/>
      <c r="U272" s="581"/>
      <c r="V272" s="581"/>
      <c r="W272" s="581"/>
      <c r="X272" s="581"/>
      <c r="Y272" s="581"/>
      <c r="Z272" s="581"/>
      <c r="AA272" s="581"/>
      <c r="AB272" s="581"/>
      <c r="AC272" s="581"/>
      <c r="AD272" s="581"/>
      <c r="AE272" s="581"/>
      <c r="AF272" s="581"/>
      <c r="AG272" s="581"/>
      <c r="AH272" s="581"/>
      <c r="AI272" s="581"/>
      <c r="AJ272" s="581"/>
      <c r="AK272" s="581"/>
      <c r="AL272" s="581"/>
      <c r="AM272" s="581"/>
      <c r="AN272" s="581"/>
      <c r="AO272" s="581"/>
      <c r="AP272" s="581"/>
      <c r="AQ272" s="581"/>
      <c r="AR272" s="581"/>
      <c r="AS272" s="581"/>
      <c r="AT272" s="581"/>
      <c r="AU272" s="581"/>
      <c r="AV272" s="581"/>
      <c r="AW272" s="581"/>
      <c r="AX272" s="581"/>
      <c r="AY272" s="581"/>
      <c r="AZ272" s="581"/>
      <c r="BA272" s="581"/>
      <c r="BB272" s="581"/>
      <c r="BC272" s="581"/>
      <c r="BD272" s="581"/>
      <c r="BE272" s="581"/>
      <c r="BF272" s="581"/>
      <c r="BG272" s="581"/>
      <c r="BH272" s="581"/>
      <c r="BI272" s="581"/>
      <c r="BJ272" s="581"/>
      <c r="BK272" s="581"/>
      <c r="BL272" s="581"/>
      <c r="BM272" s="581"/>
      <c r="BN272" s="581"/>
      <c r="BO272" s="581"/>
      <c r="BP272" s="581"/>
      <c r="BQ272" s="581"/>
      <c r="BR272" s="581"/>
      <c r="BS272" s="581"/>
      <c r="BT272" s="581"/>
      <c r="BU272" s="581"/>
      <c r="BV272" s="581"/>
      <c r="BW272" s="581"/>
      <c r="BX272" s="581"/>
      <c r="BY272" s="581"/>
      <c r="BZ272" s="581"/>
      <c r="CA272" s="581"/>
      <c r="CB272" s="581"/>
      <c r="CC272" s="581"/>
      <c r="CD272" s="581"/>
      <c r="CE272" s="581"/>
      <c r="CF272" s="581"/>
      <c r="CG272" s="581"/>
      <c r="CH272" s="581"/>
      <c r="CI272" s="581"/>
      <c r="CJ272" s="581"/>
      <c r="CK272" s="581"/>
      <c r="CL272" s="581"/>
      <c r="CM272" s="581"/>
      <c r="CN272" s="581"/>
      <c r="CO272" s="581"/>
      <c r="CP272" s="581"/>
      <c r="CQ272" s="581"/>
      <c r="CR272" s="581"/>
      <c r="CS272" s="581"/>
      <c r="CT272" s="581"/>
      <c r="CU272" s="581"/>
      <c r="CV272" s="581"/>
      <c r="CW272" s="581"/>
      <c r="CX272" s="581"/>
      <c r="CY272" s="581"/>
      <c r="CZ272" s="581"/>
      <c r="DA272" s="581"/>
      <c r="DB272" s="581"/>
      <c r="DC272" s="581"/>
      <c r="DD272" s="581"/>
      <c r="DE272" s="581"/>
      <c r="DF272" s="581"/>
      <c r="DG272" s="581"/>
      <c r="DH272" s="581"/>
      <c r="DI272" s="581"/>
      <c r="DJ272" s="581"/>
      <c r="DK272" s="581"/>
      <c r="DL272" s="581"/>
      <c r="DM272" s="581"/>
      <c r="DN272" s="581"/>
      <c r="DO272" s="581"/>
      <c r="DP272" s="581"/>
      <c r="DQ272" s="581"/>
      <c r="DR272" s="581"/>
      <c r="DS272" s="581"/>
      <c r="DT272" s="581"/>
      <c r="DU272" s="581"/>
      <c r="DV272" s="581"/>
      <c r="DW272" s="581"/>
      <c r="DX272" s="581"/>
      <c r="DY272" s="581"/>
      <c r="DZ272" s="581"/>
      <c r="EA272" s="581"/>
      <c r="EB272" s="581"/>
      <c r="EC272" s="581"/>
      <c r="ED272" s="581"/>
      <c r="EE272" s="581"/>
      <c r="EF272" s="581"/>
      <c r="EG272" s="581"/>
      <c r="EH272" s="581"/>
      <c r="EI272" s="581"/>
      <c r="EJ272" s="581"/>
      <c r="EK272" s="581"/>
      <c r="EL272" s="581"/>
      <c r="EM272" s="581"/>
      <c r="EN272" s="581"/>
      <c r="EO272" s="581"/>
      <c r="EP272" s="581"/>
      <c r="EQ272" s="581"/>
      <c r="ER272" s="581"/>
      <c r="ES272" s="581"/>
      <c r="ET272" s="581"/>
      <c r="EU272" s="581"/>
      <c r="EV272" s="581"/>
      <c r="EW272" s="581"/>
      <c r="EX272" s="581"/>
      <c r="EY272" s="581"/>
      <c r="EZ272" s="581"/>
      <c r="FA272" s="581"/>
      <c r="FB272" s="581"/>
      <c r="FC272" s="581"/>
      <c r="FD272" s="581"/>
      <c r="FE272" s="581"/>
      <c r="FF272" s="581"/>
      <c r="FG272" s="581"/>
      <c r="FH272" s="581"/>
      <c r="FI272" s="581"/>
      <c r="FJ272" s="581"/>
      <c r="FK272" s="581"/>
      <c r="FL272" s="581"/>
      <c r="FM272" s="581"/>
      <c r="FN272" s="581"/>
      <c r="FO272" s="581"/>
      <c r="FP272" s="581"/>
      <c r="FQ272" s="581"/>
      <c r="FR272" s="581"/>
      <c r="FS272" s="581"/>
      <c r="FT272" s="581"/>
      <c r="FU272" s="581"/>
      <c r="FV272" s="581"/>
      <c r="FW272" s="581"/>
      <c r="FX272" s="581"/>
      <c r="FY272" s="581"/>
      <c r="FZ272" s="581"/>
      <c r="GA272" s="581"/>
      <c r="GB272" s="581"/>
      <c r="GC272" s="581"/>
      <c r="GD272" s="581"/>
      <c r="GE272" s="581"/>
      <c r="GF272" s="581"/>
      <c r="GG272" s="581"/>
      <c r="GH272" s="581"/>
      <c r="GI272" s="581"/>
      <c r="GJ272" s="581"/>
      <c r="GK272" s="581"/>
      <c r="GL272" s="581"/>
      <c r="GM272" s="581"/>
      <c r="GN272" s="581"/>
      <c r="GO272" s="581"/>
      <c r="GP272" s="581"/>
      <c r="GQ272" s="581"/>
      <c r="GR272" s="581"/>
      <c r="GS272" s="581"/>
      <c r="GT272" s="581"/>
      <c r="GU272" s="581"/>
      <c r="GV272" s="581"/>
      <c r="GW272" s="581"/>
      <c r="GX272" s="581"/>
      <c r="GY272" s="581"/>
      <c r="GZ272" s="581"/>
      <c r="HA272" s="581"/>
      <c r="HB272" s="581"/>
      <c r="HC272" s="581"/>
      <c r="HD272" s="581"/>
      <c r="HE272" s="581"/>
      <c r="HF272" s="581"/>
      <c r="HG272" s="581"/>
      <c r="HH272" s="581"/>
      <c r="HI272" s="581"/>
      <c r="HJ272" s="581"/>
      <c r="HK272" s="581"/>
      <c r="HL272" s="581"/>
      <c r="HM272" s="581"/>
      <c r="HN272" s="581"/>
      <c r="HO272" s="581"/>
      <c r="HP272" s="581"/>
      <c r="HQ272" s="581"/>
      <c r="HR272" s="581"/>
      <c r="HS272" s="581"/>
      <c r="HT272" s="581"/>
      <c r="HU272" s="581"/>
      <c r="HV272" s="581"/>
      <c r="HW272" s="581"/>
      <c r="HX272" s="581"/>
      <c r="HY272" s="581"/>
      <c r="HZ272" s="581"/>
      <c r="IA272" s="581"/>
      <c r="IB272" s="581"/>
      <c r="IC272" s="581"/>
      <c r="ID272" s="581"/>
      <c r="IE272" s="581"/>
      <c r="IF272" s="581"/>
      <c r="IG272" s="581"/>
      <c r="IH272" s="581"/>
      <c r="II272" s="581"/>
      <c r="IJ272" s="581"/>
      <c r="IK272" s="581"/>
      <c r="IL272" s="581"/>
      <c r="IM272" s="581"/>
      <c r="IN272" s="581"/>
      <c r="IO272" s="581"/>
      <c r="IP272" s="581"/>
      <c r="IQ272" s="581"/>
      <c r="IR272" s="581"/>
      <c r="IS272" s="581"/>
      <c r="IT272" s="581"/>
      <c r="IU272" s="581"/>
      <c r="IV272" s="581"/>
      <c r="IW272" s="581"/>
      <c r="IX272" s="581"/>
    </row>
    <row r="273" spans="1:258" s="582" customFormat="1" ht="17.100000000000001" customHeight="1" thickBot="1" x14ac:dyDescent="0.25">
      <c r="A273" s="803"/>
      <c r="B273" s="802"/>
      <c r="C273" s="789"/>
      <c r="D273" s="790"/>
      <c r="E273" s="791"/>
      <c r="F273" s="792"/>
      <c r="G273" s="792"/>
      <c r="H273" s="793"/>
      <c r="I273" s="793"/>
      <c r="J273" s="640"/>
      <c r="K273" s="640"/>
      <c r="L273" s="593"/>
      <c r="M273" s="962"/>
      <c r="N273" s="962"/>
      <c r="O273" s="936"/>
      <c r="P273" s="911"/>
      <c r="Q273" s="580"/>
      <c r="R273" s="581"/>
      <c r="S273" s="581"/>
      <c r="T273" s="581"/>
      <c r="U273" s="581"/>
      <c r="V273" s="581"/>
      <c r="W273" s="581"/>
      <c r="X273" s="581"/>
      <c r="Y273" s="581"/>
      <c r="Z273" s="581"/>
      <c r="AA273" s="581"/>
      <c r="AB273" s="581"/>
      <c r="AC273" s="581"/>
      <c r="AD273" s="581"/>
      <c r="AE273" s="581"/>
      <c r="AF273" s="581"/>
      <c r="AG273" s="581"/>
      <c r="AH273" s="581"/>
      <c r="AI273" s="581"/>
      <c r="AJ273" s="581"/>
      <c r="AK273" s="581"/>
      <c r="AL273" s="581"/>
      <c r="AM273" s="581"/>
      <c r="AN273" s="581"/>
      <c r="AO273" s="581"/>
      <c r="AP273" s="581"/>
      <c r="AQ273" s="581"/>
      <c r="AR273" s="581"/>
      <c r="AS273" s="581"/>
      <c r="AT273" s="581"/>
      <c r="AU273" s="581"/>
      <c r="AV273" s="581"/>
      <c r="AW273" s="581"/>
      <c r="AX273" s="581"/>
      <c r="AY273" s="581"/>
      <c r="AZ273" s="581"/>
      <c r="BA273" s="581"/>
      <c r="BB273" s="581"/>
      <c r="BC273" s="581"/>
      <c r="BD273" s="581"/>
      <c r="BE273" s="581"/>
      <c r="BF273" s="581"/>
      <c r="BG273" s="581"/>
      <c r="BH273" s="581"/>
      <c r="BI273" s="581"/>
      <c r="BJ273" s="581"/>
      <c r="BK273" s="581"/>
      <c r="BL273" s="581"/>
      <c r="BM273" s="581"/>
      <c r="BN273" s="581"/>
      <c r="BO273" s="581"/>
      <c r="BP273" s="581"/>
      <c r="BQ273" s="581"/>
      <c r="BR273" s="581"/>
      <c r="BS273" s="581"/>
      <c r="BT273" s="581"/>
      <c r="BU273" s="581"/>
      <c r="BV273" s="581"/>
      <c r="BW273" s="581"/>
      <c r="BX273" s="581"/>
      <c r="BY273" s="581"/>
      <c r="BZ273" s="581"/>
      <c r="CA273" s="581"/>
      <c r="CB273" s="581"/>
      <c r="CC273" s="581"/>
      <c r="CD273" s="581"/>
      <c r="CE273" s="581"/>
      <c r="CF273" s="581"/>
      <c r="CG273" s="581"/>
      <c r="CH273" s="581"/>
      <c r="CI273" s="581"/>
      <c r="CJ273" s="581"/>
      <c r="CK273" s="581"/>
      <c r="CL273" s="581"/>
      <c r="CM273" s="581"/>
      <c r="CN273" s="581"/>
      <c r="CO273" s="581"/>
      <c r="CP273" s="581"/>
      <c r="CQ273" s="581"/>
      <c r="CR273" s="581"/>
      <c r="CS273" s="581"/>
      <c r="CT273" s="581"/>
      <c r="CU273" s="581"/>
      <c r="CV273" s="581"/>
      <c r="CW273" s="581"/>
      <c r="CX273" s="581"/>
      <c r="CY273" s="581"/>
      <c r="CZ273" s="581"/>
      <c r="DA273" s="581"/>
      <c r="DB273" s="581"/>
      <c r="DC273" s="581"/>
      <c r="DD273" s="581"/>
      <c r="DE273" s="581"/>
      <c r="DF273" s="581"/>
      <c r="DG273" s="581"/>
      <c r="DH273" s="581"/>
      <c r="DI273" s="581"/>
      <c r="DJ273" s="581"/>
      <c r="DK273" s="581"/>
      <c r="DL273" s="581"/>
      <c r="DM273" s="581"/>
      <c r="DN273" s="581"/>
      <c r="DO273" s="581"/>
      <c r="DP273" s="581"/>
      <c r="DQ273" s="581"/>
      <c r="DR273" s="581"/>
      <c r="DS273" s="581"/>
      <c r="DT273" s="581"/>
      <c r="DU273" s="581"/>
      <c r="DV273" s="581"/>
      <c r="DW273" s="581"/>
      <c r="DX273" s="581"/>
      <c r="DY273" s="581"/>
      <c r="DZ273" s="581"/>
      <c r="EA273" s="581"/>
      <c r="EB273" s="581"/>
      <c r="EC273" s="581"/>
      <c r="ED273" s="581"/>
      <c r="EE273" s="581"/>
      <c r="EF273" s="581"/>
      <c r="EG273" s="581"/>
      <c r="EH273" s="581"/>
      <c r="EI273" s="581"/>
      <c r="EJ273" s="581"/>
      <c r="EK273" s="581"/>
      <c r="EL273" s="581"/>
      <c r="EM273" s="581"/>
      <c r="EN273" s="581"/>
      <c r="EO273" s="581"/>
      <c r="EP273" s="581"/>
      <c r="EQ273" s="581"/>
      <c r="ER273" s="581"/>
      <c r="ES273" s="581"/>
      <c r="ET273" s="581"/>
      <c r="EU273" s="581"/>
      <c r="EV273" s="581"/>
      <c r="EW273" s="581"/>
      <c r="EX273" s="581"/>
      <c r="EY273" s="581"/>
      <c r="EZ273" s="581"/>
      <c r="FA273" s="581"/>
      <c r="FB273" s="581"/>
      <c r="FC273" s="581"/>
      <c r="FD273" s="581"/>
      <c r="FE273" s="581"/>
      <c r="FF273" s="581"/>
      <c r="FG273" s="581"/>
      <c r="FH273" s="581"/>
      <c r="FI273" s="581"/>
      <c r="FJ273" s="581"/>
      <c r="FK273" s="581"/>
      <c r="FL273" s="581"/>
      <c r="FM273" s="581"/>
      <c r="FN273" s="581"/>
      <c r="FO273" s="581"/>
      <c r="FP273" s="581"/>
      <c r="FQ273" s="581"/>
      <c r="FR273" s="581"/>
      <c r="FS273" s="581"/>
      <c r="FT273" s="581"/>
      <c r="FU273" s="581"/>
      <c r="FV273" s="581"/>
      <c r="FW273" s="581"/>
      <c r="FX273" s="581"/>
      <c r="FY273" s="581"/>
      <c r="FZ273" s="581"/>
      <c r="GA273" s="581"/>
      <c r="GB273" s="581"/>
      <c r="GC273" s="581"/>
      <c r="GD273" s="581"/>
      <c r="GE273" s="581"/>
      <c r="GF273" s="581"/>
      <c r="GG273" s="581"/>
      <c r="GH273" s="581"/>
      <c r="GI273" s="581"/>
      <c r="GJ273" s="581"/>
      <c r="GK273" s="581"/>
      <c r="GL273" s="581"/>
      <c r="GM273" s="581"/>
      <c r="GN273" s="581"/>
      <c r="GO273" s="581"/>
      <c r="GP273" s="581"/>
      <c r="GQ273" s="581"/>
      <c r="GR273" s="581"/>
      <c r="GS273" s="581"/>
      <c r="GT273" s="581"/>
      <c r="GU273" s="581"/>
      <c r="GV273" s="581"/>
      <c r="GW273" s="581"/>
      <c r="GX273" s="581"/>
      <c r="GY273" s="581"/>
      <c r="GZ273" s="581"/>
      <c r="HA273" s="581"/>
      <c r="HB273" s="581"/>
      <c r="HC273" s="581"/>
      <c r="HD273" s="581"/>
      <c r="HE273" s="581"/>
      <c r="HF273" s="581"/>
      <c r="HG273" s="581"/>
      <c r="HH273" s="581"/>
      <c r="HI273" s="581"/>
      <c r="HJ273" s="581"/>
      <c r="HK273" s="581"/>
      <c r="HL273" s="581"/>
      <c r="HM273" s="581"/>
      <c r="HN273" s="581"/>
      <c r="HO273" s="581"/>
      <c r="HP273" s="581"/>
      <c r="HQ273" s="581"/>
      <c r="HR273" s="581"/>
      <c r="HS273" s="581"/>
      <c r="HT273" s="581"/>
      <c r="HU273" s="581"/>
      <c r="HV273" s="581"/>
      <c r="HW273" s="581"/>
      <c r="HX273" s="581"/>
      <c r="HY273" s="581"/>
      <c r="HZ273" s="581"/>
      <c r="IA273" s="581"/>
      <c r="IB273" s="581"/>
      <c r="IC273" s="581"/>
      <c r="ID273" s="581"/>
      <c r="IE273" s="581"/>
      <c r="IF273" s="581"/>
      <c r="IG273" s="581"/>
      <c r="IH273" s="581"/>
      <c r="II273" s="581"/>
      <c r="IJ273" s="581"/>
      <c r="IK273" s="581"/>
      <c r="IL273" s="581"/>
      <c r="IM273" s="581"/>
      <c r="IN273" s="581"/>
      <c r="IO273" s="581"/>
      <c r="IP273" s="581"/>
      <c r="IQ273" s="581"/>
      <c r="IR273" s="581"/>
      <c r="IS273" s="581"/>
      <c r="IT273" s="581"/>
      <c r="IU273" s="581"/>
      <c r="IV273" s="581"/>
      <c r="IW273" s="581"/>
      <c r="IX273" s="581"/>
    </row>
    <row r="274" spans="1:258" s="33" customFormat="1" ht="20.100000000000001" customHeight="1" thickBot="1" x14ac:dyDescent="0.25">
      <c r="A274" s="44" t="s">
        <v>271</v>
      </c>
      <c r="B274" s="44" t="s">
        <v>272</v>
      </c>
      <c r="C274" s="45"/>
      <c r="D274" s="243"/>
      <c r="E274" s="244"/>
      <c r="F274" s="244"/>
      <c r="G274" s="244"/>
      <c r="H274" s="246"/>
      <c r="I274" s="246"/>
      <c r="J274" s="246"/>
      <c r="K274" s="246"/>
      <c r="L274" s="327"/>
      <c r="M274" s="974"/>
      <c r="N274" s="974"/>
      <c r="O274" s="917"/>
      <c r="P274" s="918"/>
      <c r="Q274" s="569"/>
      <c r="R274" s="2"/>
    </row>
    <row r="275" spans="1:258" ht="17.100000000000001" customHeight="1" thickBot="1" x14ac:dyDescent="0.25">
      <c r="A275" s="96"/>
      <c r="B275" s="96"/>
      <c r="C275" s="96"/>
      <c r="D275" s="132"/>
      <c r="E275" s="96"/>
      <c r="F275" s="96"/>
      <c r="G275" s="96"/>
      <c r="H275" s="86"/>
      <c r="I275" s="86"/>
      <c r="J275" s="86"/>
      <c r="K275" s="86"/>
      <c r="M275" s="962"/>
      <c r="N275" s="962"/>
      <c r="O275" s="910"/>
      <c r="P275" s="911"/>
      <c r="Q275" s="580"/>
      <c r="R275" s="581"/>
    </row>
    <row r="276" spans="1:258" ht="23.1" customHeight="1" thickBot="1" x14ac:dyDescent="0.25">
      <c r="A276" s="753" t="s">
        <v>487</v>
      </c>
      <c r="B276" s="753" t="s">
        <v>486</v>
      </c>
      <c r="C276" s="420"/>
      <c r="D276" s="419"/>
      <c r="E276" s="420"/>
      <c r="F276" s="420"/>
      <c r="G276" s="421"/>
      <c r="H276" s="197" t="s">
        <v>123</v>
      </c>
      <c r="I276" s="430" t="s">
        <v>93</v>
      </c>
      <c r="J276" s="430" t="s">
        <v>94</v>
      </c>
      <c r="K276" s="160"/>
      <c r="L276" s="61"/>
      <c r="M276" s="963"/>
      <c r="N276" s="963"/>
      <c r="P276" s="902"/>
    </row>
    <row r="277" spans="1:258" ht="17.100000000000001" customHeight="1" thickBot="1" x14ac:dyDescent="0.25">
      <c r="A277" s="357" t="s">
        <v>280</v>
      </c>
      <c r="B277" s="357" t="s">
        <v>281</v>
      </c>
      <c r="C277" s="431" t="s">
        <v>174</v>
      </c>
      <c r="D277" s="261">
        <v>31</v>
      </c>
      <c r="E277" s="82">
        <v>11</v>
      </c>
      <c r="F277" s="83"/>
      <c r="G277" s="84" t="s">
        <v>83</v>
      </c>
      <c r="H277" s="104"/>
      <c r="I277" s="201"/>
      <c r="J277" s="201"/>
      <c r="K277" s="432" t="s">
        <v>3</v>
      </c>
      <c r="L277" s="61"/>
      <c r="M277" s="963"/>
      <c r="N277" s="963"/>
      <c r="P277" s="937" t="s">
        <v>123</v>
      </c>
      <c r="Q277" s="573" t="s">
        <v>173</v>
      </c>
      <c r="R277" s="423" t="s">
        <v>94</v>
      </c>
    </row>
    <row r="278" spans="1:258" ht="17.100000000000001" customHeight="1" thickBot="1" x14ac:dyDescent="0.25">
      <c r="A278" s="433" t="s">
        <v>282</v>
      </c>
      <c r="B278" s="433" t="s">
        <v>283</v>
      </c>
      <c r="C278" s="434" t="s">
        <v>174</v>
      </c>
      <c r="D278" s="270">
        <v>31</v>
      </c>
      <c r="E278" s="110">
        <v>12</v>
      </c>
      <c r="F278" s="111"/>
      <c r="G278" s="112" t="s">
        <v>83</v>
      </c>
      <c r="H278" s="135"/>
      <c r="I278" s="276"/>
      <c r="J278" s="276"/>
      <c r="K278" s="160"/>
      <c r="L278" s="61"/>
      <c r="M278" s="963"/>
      <c r="N278" s="963"/>
      <c r="O278" s="938" t="s">
        <v>273</v>
      </c>
      <c r="P278" s="939" t="e">
        <f>H321/H282</f>
        <v>#VALUE!</v>
      </c>
      <c r="Q278" s="574" t="e">
        <f>I321/I282</f>
        <v>#VALUE!</v>
      </c>
      <c r="R278" s="427" t="e">
        <f>J321/J282</f>
        <v>#VALUE!</v>
      </c>
    </row>
    <row r="279" spans="1:258" ht="17.100000000000001" customHeight="1" thickBot="1" x14ac:dyDescent="0.25">
      <c r="A279" s="435" t="s">
        <v>284</v>
      </c>
      <c r="B279" s="435" t="s">
        <v>285</v>
      </c>
      <c r="C279" s="434" t="s">
        <v>174</v>
      </c>
      <c r="D279" s="270">
        <v>31</v>
      </c>
      <c r="E279" s="110">
        <v>13</v>
      </c>
      <c r="F279" s="111"/>
      <c r="G279" s="112" t="s">
        <v>83</v>
      </c>
      <c r="H279" s="135"/>
      <c r="I279" s="276"/>
      <c r="J279" s="276"/>
      <c r="K279" s="160"/>
      <c r="L279" s="61"/>
      <c r="M279" s="963"/>
      <c r="N279" s="963"/>
      <c r="O279" s="921" t="s">
        <v>276</v>
      </c>
      <c r="P279" s="939" t="e">
        <f>H318/H283</f>
        <v>#DIV/0!</v>
      </c>
      <c r="Q279" s="563"/>
      <c r="R279" s="59"/>
    </row>
    <row r="280" spans="1:258" ht="17.100000000000001" customHeight="1" thickBot="1" x14ac:dyDescent="0.25">
      <c r="A280" s="435" t="s">
        <v>286</v>
      </c>
      <c r="B280" s="435" t="s">
        <v>287</v>
      </c>
      <c r="C280" s="434" t="s">
        <v>174</v>
      </c>
      <c r="D280" s="270">
        <v>31</v>
      </c>
      <c r="E280" s="110">
        <v>2</v>
      </c>
      <c r="F280" s="111"/>
      <c r="G280" s="112" t="s">
        <v>83</v>
      </c>
      <c r="H280" s="120"/>
      <c r="I280" s="285"/>
      <c r="J280" s="285"/>
      <c r="K280" s="160"/>
      <c r="L280" s="61"/>
      <c r="M280" s="963"/>
      <c r="N280" s="963"/>
      <c r="O280" s="921" t="s">
        <v>279</v>
      </c>
      <c r="P280" s="939" t="e">
        <f>H319/H284</f>
        <v>#DIV/0!</v>
      </c>
      <c r="Q280" s="563"/>
      <c r="R280" s="59"/>
    </row>
    <row r="281" spans="1:258" ht="17.100000000000001" customHeight="1" thickBot="1" x14ac:dyDescent="0.25">
      <c r="A281" s="429" t="s">
        <v>288</v>
      </c>
      <c r="B281" s="429" t="s">
        <v>289</v>
      </c>
      <c r="C281" s="436" t="s">
        <v>174</v>
      </c>
      <c r="D281" s="351">
        <v>31</v>
      </c>
      <c r="E281" s="90">
        <v>3</v>
      </c>
      <c r="F281" s="91"/>
      <c r="G281" s="92" t="s">
        <v>83</v>
      </c>
      <c r="H281" s="356"/>
      <c r="I281" s="288"/>
      <c r="J281" s="288"/>
      <c r="K281" s="60"/>
      <c r="L281" s="61"/>
      <c r="M281" s="963"/>
      <c r="N281" s="963"/>
    </row>
    <row r="282" spans="1:258" ht="17.100000000000001" customHeight="1" thickBot="1" x14ac:dyDescent="0.25">
      <c r="A282" s="648" t="s">
        <v>488</v>
      </c>
      <c r="B282" s="816" t="s">
        <v>484</v>
      </c>
      <c r="C282" s="300" t="s">
        <v>174</v>
      </c>
      <c r="D282" s="837">
        <v>31</v>
      </c>
      <c r="E282" s="635"/>
      <c r="F282" s="227"/>
      <c r="G282" s="437" t="s">
        <v>83</v>
      </c>
      <c r="H282" s="881" t="str">
        <f>IF(OBS_VO_31.11_TOTAL+OBS_VO_31.12_TOTAL+OBS_VO_31.13_TOTAL+OBS_VO_31.2_TOTAL+OBS_VO_31.3_TOTAL=0," ",OBS_VO_31.11_TOTAL+OBS_VO_31.12_TOTAL+OBS_VO_31.13_TOTAL+OBS_VO_31.2_TOTAL+OBS_VO_31.3_TOTAL)</f>
        <v xml:space="preserve"> </v>
      </c>
      <c r="I282" s="862" t="str">
        <f>IF(OBS_VO_31.11_GP+OBS_VO_31.12_GP+OBS_VO_31.13_GP+OBS_VO_31.2_GP+OBS_VO_31.3_GP=0," ",OBS_VO_31.11_GP+OBS_VO_31.12_GP+OBS_VO_31.13_GP+OBS_VO_31.2_GP+OBS_VO_31.3_GP)</f>
        <v xml:space="preserve"> </v>
      </c>
      <c r="J282" s="862" t="str">
        <f>IF(OBS_VO_31.11_ENT+OBS_VO_31.12_ENT+OBS_VO_31.13_ENT+OBS_VO_31.2_ENT+OBS_VO_31.3_ENT=0," ",OBS_VO_31.11_ENT+OBS_VO_31.12_ENT+OBS_VO_31.13_ENT+OBS_VO_31.2_ENT+OBS_VO_31.3_ENT)</f>
        <v xml:space="preserve"> </v>
      </c>
      <c r="K282" s="60"/>
      <c r="L282" s="61"/>
      <c r="M282" s="963"/>
      <c r="N282" s="963"/>
      <c r="P282" s="902"/>
    </row>
    <row r="283" spans="1:258" ht="17.100000000000001" customHeight="1" x14ac:dyDescent="0.2">
      <c r="A283" s="428" t="s">
        <v>274</v>
      </c>
      <c r="B283" s="428" t="s">
        <v>275</v>
      </c>
      <c r="C283" s="260" t="s">
        <v>174</v>
      </c>
      <c r="D283" s="174">
        <v>31</v>
      </c>
      <c r="E283" s="83" t="s">
        <v>45</v>
      </c>
      <c r="F283" s="83"/>
      <c r="G283" s="84" t="s">
        <v>83</v>
      </c>
      <c r="H283" s="882"/>
      <c r="I283" s="883"/>
      <c r="J283" s="884"/>
      <c r="K283" s="86"/>
      <c r="M283" s="962"/>
      <c r="N283" s="962"/>
    </row>
    <row r="284" spans="1:258" ht="17.100000000000001" customHeight="1" thickBot="1" x14ac:dyDescent="0.25">
      <c r="A284" s="429" t="s">
        <v>277</v>
      </c>
      <c r="B284" s="429" t="s">
        <v>278</v>
      </c>
      <c r="C284" s="350" t="s">
        <v>174</v>
      </c>
      <c r="D284" s="207">
        <v>31</v>
      </c>
      <c r="E284" s="91" t="s">
        <v>48</v>
      </c>
      <c r="F284" s="91"/>
      <c r="G284" s="92" t="s">
        <v>83</v>
      </c>
      <c r="H284" s="885"/>
      <c r="I284" s="886"/>
      <c r="J284" s="887"/>
      <c r="K284" s="60"/>
      <c r="L284" s="61"/>
      <c r="M284" s="963"/>
      <c r="N284" s="963"/>
    </row>
    <row r="285" spans="1:258" ht="17.100000000000001" customHeight="1" thickBot="1" x14ac:dyDescent="0.25">
      <c r="A285" s="752" t="s">
        <v>485</v>
      </c>
      <c r="B285" s="752" t="s">
        <v>483</v>
      </c>
      <c r="C285" s="438" t="s">
        <v>174</v>
      </c>
      <c r="D285" s="439">
        <v>31</v>
      </c>
      <c r="E285" s="142" t="s">
        <v>290</v>
      </c>
      <c r="F285" s="227"/>
      <c r="G285" s="92" t="s">
        <v>83</v>
      </c>
      <c r="H285" s="301"/>
      <c r="I285" s="301"/>
      <c r="J285" s="301"/>
      <c r="K285" s="323"/>
      <c r="L285" s="61"/>
      <c r="M285" s="963"/>
      <c r="N285" s="963"/>
    </row>
    <row r="286" spans="1:258" s="582" customFormat="1" ht="17.100000000000001" customHeight="1" thickBot="1" x14ac:dyDescent="0.25">
      <c r="A286" s="1105" t="s">
        <v>566</v>
      </c>
      <c r="B286" s="752" t="s">
        <v>563</v>
      </c>
      <c r="C286" s="438" t="s">
        <v>174</v>
      </c>
      <c r="D286" s="439">
        <v>31</v>
      </c>
      <c r="E286" s="1109" t="s">
        <v>571</v>
      </c>
      <c r="F286" s="227"/>
      <c r="G286" s="92" t="s">
        <v>83</v>
      </c>
      <c r="H286" s="862"/>
      <c r="I286" s="862"/>
      <c r="J286" s="862"/>
      <c r="K286" s="626"/>
      <c r="L286" s="952"/>
      <c r="M286" s="963"/>
      <c r="N286" s="963"/>
      <c r="O286" s="910"/>
      <c r="P286" s="911"/>
      <c r="Q286" s="580"/>
      <c r="R286" s="581"/>
      <c r="S286" s="581"/>
      <c r="T286" s="581"/>
      <c r="U286" s="581"/>
      <c r="V286" s="581"/>
      <c r="W286" s="581"/>
      <c r="X286" s="581"/>
      <c r="Y286" s="581"/>
      <c r="Z286" s="581"/>
      <c r="AA286" s="581"/>
      <c r="AB286" s="581"/>
      <c r="AC286" s="581"/>
      <c r="AD286" s="581"/>
      <c r="AE286" s="581"/>
      <c r="AF286" s="581"/>
      <c r="AG286" s="581"/>
      <c r="AH286" s="581"/>
      <c r="AI286" s="581"/>
      <c r="AJ286" s="581"/>
      <c r="AK286" s="581"/>
      <c r="AL286" s="581"/>
      <c r="AM286" s="581"/>
      <c r="AN286" s="581"/>
      <c r="AO286" s="581"/>
      <c r="AP286" s="581"/>
      <c r="AQ286" s="581"/>
      <c r="AR286" s="581"/>
      <c r="AS286" s="581"/>
      <c r="AT286" s="581"/>
      <c r="AU286" s="581"/>
      <c r="AV286" s="581"/>
      <c r="AW286" s="581"/>
      <c r="AX286" s="581"/>
      <c r="AY286" s="581"/>
      <c r="AZ286" s="581"/>
      <c r="BA286" s="581"/>
      <c r="BB286" s="581"/>
      <c r="BC286" s="581"/>
      <c r="BD286" s="581"/>
      <c r="BE286" s="581"/>
      <c r="BF286" s="581"/>
      <c r="BG286" s="581"/>
      <c r="BH286" s="581"/>
      <c r="BI286" s="581"/>
      <c r="BJ286" s="581"/>
      <c r="BK286" s="581"/>
      <c r="BL286" s="581"/>
      <c r="BM286" s="581"/>
      <c r="BN286" s="581"/>
      <c r="BO286" s="581"/>
      <c r="BP286" s="581"/>
      <c r="BQ286" s="581"/>
      <c r="BR286" s="581"/>
      <c r="BS286" s="581"/>
      <c r="BT286" s="581"/>
      <c r="BU286" s="581"/>
      <c r="BV286" s="581"/>
      <c r="BW286" s="581"/>
      <c r="BX286" s="581"/>
      <c r="BY286" s="581"/>
      <c r="BZ286" s="581"/>
      <c r="CA286" s="581"/>
      <c r="CB286" s="581"/>
      <c r="CC286" s="581"/>
      <c r="CD286" s="581"/>
      <c r="CE286" s="581"/>
      <c r="CF286" s="581"/>
      <c r="CG286" s="581"/>
      <c r="CH286" s="581"/>
      <c r="CI286" s="581"/>
      <c r="CJ286" s="581"/>
      <c r="CK286" s="581"/>
      <c r="CL286" s="581"/>
      <c r="CM286" s="581"/>
      <c r="CN286" s="581"/>
      <c r="CO286" s="581"/>
      <c r="CP286" s="581"/>
      <c r="CQ286" s="581"/>
      <c r="CR286" s="581"/>
      <c r="CS286" s="581"/>
      <c r="CT286" s="581"/>
      <c r="CU286" s="581"/>
      <c r="CV286" s="581"/>
      <c r="CW286" s="581"/>
      <c r="CX286" s="581"/>
      <c r="CY286" s="581"/>
      <c r="CZ286" s="581"/>
      <c r="DA286" s="581"/>
      <c r="DB286" s="581"/>
      <c r="DC286" s="581"/>
      <c r="DD286" s="581"/>
      <c r="DE286" s="581"/>
      <c r="DF286" s="581"/>
      <c r="DG286" s="581"/>
      <c r="DH286" s="581"/>
      <c r="DI286" s="581"/>
      <c r="DJ286" s="581"/>
      <c r="DK286" s="581"/>
      <c r="DL286" s="581"/>
      <c r="DM286" s="581"/>
      <c r="DN286" s="581"/>
      <c r="DO286" s="581"/>
      <c r="DP286" s="581"/>
      <c r="DQ286" s="581"/>
      <c r="DR286" s="581"/>
      <c r="DS286" s="581"/>
      <c r="DT286" s="581"/>
      <c r="DU286" s="581"/>
      <c r="DV286" s="581"/>
      <c r="DW286" s="581"/>
      <c r="DX286" s="581"/>
      <c r="DY286" s="581"/>
      <c r="DZ286" s="581"/>
      <c r="EA286" s="581"/>
      <c r="EB286" s="581"/>
      <c r="EC286" s="581"/>
      <c r="ED286" s="581"/>
      <c r="EE286" s="581"/>
      <c r="EF286" s="581"/>
      <c r="EG286" s="581"/>
      <c r="EH286" s="581"/>
      <c r="EI286" s="581"/>
      <c r="EJ286" s="581"/>
      <c r="EK286" s="581"/>
      <c r="EL286" s="581"/>
      <c r="EM286" s="581"/>
      <c r="EN286" s="581"/>
      <c r="EO286" s="581"/>
      <c r="EP286" s="581"/>
      <c r="EQ286" s="581"/>
      <c r="ER286" s="581"/>
      <c r="ES286" s="581"/>
      <c r="ET286" s="581"/>
      <c r="EU286" s="581"/>
      <c r="EV286" s="581"/>
      <c r="EW286" s="581"/>
      <c r="EX286" s="581"/>
      <c r="EY286" s="581"/>
      <c r="EZ286" s="581"/>
      <c r="FA286" s="581"/>
      <c r="FB286" s="581"/>
      <c r="FC286" s="581"/>
      <c r="FD286" s="581"/>
      <c r="FE286" s="581"/>
      <c r="FF286" s="581"/>
      <c r="FG286" s="581"/>
      <c r="FH286" s="581"/>
      <c r="FI286" s="581"/>
      <c r="FJ286" s="581"/>
      <c r="FK286" s="581"/>
      <c r="FL286" s="581"/>
      <c r="FM286" s="581"/>
      <c r="FN286" s="581"/>
      <c r="FO286" s="581"/>
      <c r="FP286" s="581"/>
      <c r="FQ286" s="581"/>
      <c r="FR286" s="581"/>
      <c r="FS286" s="581"/>
      <c r="FT286" s="581"/>
      <c r="FU286" s="581"/>
      <c r="FV286" s="581"/>
      <c r="FW286" s="581"/>
      <c r="FX286" s="581"/>
      <c r="FY286" s="581"/>
      <c r="FZ286" s="581"/>
      <c r="GA286" s="581"/>
      <c r="GB286" s="581"/>
      <c r="GC286" s="581"/>
      <c r="GD286" s="581"/>
      <c r="GE286" s="581"/>
      <c r="GF286" s="581"/>
      <c r="GG286" s="581"/>
      <c r="GH286" s="581"/>
      <c r="GI286" s="581"/>
      <c r="GJ286" s="581"/>
      <c r="GK286" s="581"/>
      <c r="GL286" s="581"/>
      <c r="GM286" s="581"/>
      <c r="GN286" s="581"/>
      <c r="GO286" s="581"/>
      <c r="GP286" s="581"/>
      <c r="GQ286" s="581"/>
      <c r="GR286" s="581"/>
      <c r="GS286" s="581"/>
      <c r="GT286" s="581"/>
      <c r="GU286" s="581"/>
      <c r="GV286" s="581"/>
      <c r="GW286" s="581"/>
      <c r="GX286" s="581"/>
      <c r="GY286" s="581"/>
      <c r="GZ286" s="581"/>
      <c r="HA286" s="581"/>
      <c r="HB286" s="581"/>
      <c r="HC286" s="581"/>
      <c r="HD286" s="581"/>
      <c r="HE286" s="581"/>
      <c r="HF286" s="581"/>
      <c r="HG286" s="581"/>
      <c r="HH286" s="581"/>
      <c r="HI286" s="581"/>
      <c r="HJ286" s="581"/>
      <c r="HK286" s="581"/>
      <c r="HL286" s="581"/>
      <c r="HM286" s="581"/>
      <c r="HN286" s="581"/>
      <c r="HO286" s="581"/>
      <c r="HP286" s="581"/>
      <c r="HQ286" s="581"/>
      <c r="HR286" s="581"/>
      <c r="HS286" s="581"/>
      <c r="HT286" s="581"/>
      <c r="HU286" s="581"/>
      <c r="HV286" s="581"/>
      <c r="HW286" s="581"/>
      <c r="HX286" s="581"/>
      <c r="HY286" s="581"/>
      <c r="HZ286" s="581"/>
      <c r="IA286" s="581"/>
      <c r="IB286" s="581"/>
      <c r="IC286" s="581"/>
      <c r="ID286" s="581"/>
      <c r="IE286" s="581"/>
      <c r="IF286" s="581"/>
      <c r="IG286" s="581"/>
      <c r="IH286" s="581"/>
      <c r="II286" s="581"/>
      <c r="IJ286" s="581"/>
      <c r="IK286" s="581"/>
      <c r="IL286" s="581"/>
      <c r="IM286" s="581"/>
      <c r="IN286" s="581"/>
      <c r="IO286" s="581"/>
      <c r="IP286" s="581"/>
      <c r="IQ286" s="581"/>
      <c r="IR286" s="581"/>
      <c r="IS286" s="581"/>
      <c r="IT286" s="581"/>
      <c r="IU286" s="581"/>
      <c r="IV286" s="581"/>
      <c r="IW286" s="581"/>
      <c r="IX286" s="581"/>
    </row>
    <row r="287" spans="1:258" ht="17.100000000000001" customHeight="1" x14ac:dyDescent="0.2">
      <c r="A287" s="136"/>
      <c r="B287" s="1104"/>
      <c r="C287" s="440"/>
      <c r="D287" s="441"/>
      <c r="E287" s="440"/>
      <c r="G287" s="129"/>
      <c r="H287" s="870" t="e">
        <f>IF(H282-H277-H278-H279-H280-H281=0," ",H282-H277-H278-H279-H280-H281)</f>
        <v>#VALUE!</v>
      </c>
      <c r="I287" s="871" t="e">
        <f>I282-I277-I278-I279-I280-I281</f>
        <v>#VALUE!</v>
      </c>
      <c r="J287" s="871" t="e">
        <f>J282-J277-J278-J279-J280-J281</f>
        <v>#VALUE!</v>
      </c>
      <c r="K287" s="422"/>
      <c r="L287" s="61"/>
      <c r="M287" s="963"/>
      <c r="N287" s="963"/>
    </row>
    <row r="288" spans="1:258" ht="17.100000000000001" customHeight="1" thickBot="1" x14ac:dyDescent="0.25">
      <c r="A288" s="1"/>
      <c r="B288" s="1"/>
      <c r="C288" s="442"/>
      <c r="D288" s="1"/>
      <c r="E288" s="442"/>
      <c r="F288" s="442"/>
      <c r="G288" s="443"/>
      <c r="H288" s="323"/>
      <c r="I288" s="323"/>
      <c r="J288" s="323"/>
      <c r="K288" s="432" t="s">
        <v>3</v>
      </c>
      <c r="L288" s="61"/>
      <c r="M288" s="963"/>
      <c r="N288" s="963"/>
      <c r="O288" s="940"/>
    </row>
    <row r="289" spans="1:20" ht="23.1" customHeight="1" thickBot="1" x14ac:dyDescent="0.25">
      <c r="A289" s="419" t="s">
        <v>291</v>
      </c>
      <c r="B289" s="419" t="s">
        <v>292</v>
      </c>
      <c r="C289" s="420"/>
      <c r="D289" s="419"/>
      <c r="E289" s="420"/>
      <c r="F289" s="420"/>
      <c r="G289" s="421"/>
      <c r="H289" s="164" t="s">
        <v>293</v>
      </c>
      <c r="I289" s="197" t="s">
        <v>93</v>
      </c>
      <c r="J289" s="197" t="s">
        <v>94</v>
      </c>
      <c r="K289" s="160"/>
      <c r="L289" s="61"/>
      <c r="M289" s="963"/>
      <c r="N289" s="963"/>
    </row>
    <row r="290" spans="1:20" ht="17.100000000000001" customHeight="1" x14ac:dyDescent="0.2">
      <c r="A290" s="388" t="s">
        <v>294</v>
      </c>
      <c r="B290" s="388" t="s">
        <v>295</v>
      </c>
      <c r="C290" s="175" t="s">
        <v>174</v>
      </c>
      <c r="D290" s="174">
        <v>52</v>
      </c>
      <c r="E290" s="83" t="s">
        <v>149</v>
      </c>
      <c r="F290" s="82">
        <v>1</v>
      </c>
      <c r="G290" s="84" t="s">
        <v>296</v>
      </c>
      <c r="H290" s="104"/>
      <c r="I290" s="201"/>
      <c r="J290" s="202"/>
      <c r="K290" s="160"/>
      <c r="L290" s="61"/>
      <c r="M290" s="963"/>
      <c r="N290" s="963"/>
    </row>
    <row r="291" spans="1:20" ht="17.100000000000001" customHeight="1" x14ac:dyDescent="0.2">
      <c r="A291" s="389" t="s">
        <v>297</v>
      </c>
      <c r="B291" s="389" t="s">
        <v>298</v>
      </c>
      <c r="C291" s="188" t="s">
        <v>174</v>
      </c>
      <c r="D291" s="187">
        <v>52</v>
      </c>
      <c r="E291" s="111" t="s">
        <v>149</v>
      </c>
      <c r="F291" s="111" t="s">
        <v>299</v>
      </c>
      <c r="G291" s="189" t="s">
        <v>296</v>
      </c>
      <c r="H291" s="186"/>
      <c r="I291" s="444"/>
      <c r="J291" s="445"/>
      <c r="K291" s="160"/>
      <c r="L291" s="61"/>
      <c r="M291" s="963"/>
      <c r="N291" s="963"/>
    </row>
    <row r="292" spans="1:20" ht="17.100000000000001" customHeight="1" x14ac:dyDescent="0.2">
      <c r="A292" s="389" t="s">
        <v>300</v>
      </c>
      <c r="B292" s="389" t="s">
        <v>301</v>
      </c>
      <c r="C292" s="188" t="s">
        <v>174</v>
      </c>
      <c r="D292" s="187">
        <v>52</v>
      </c>
      <c r="E292" s="111" t="s">
        <v>149</v>
      </c>
      <c r="F292" s="111" t="s">
        <v>302</v>
      </c>
      <c r="G292" s="189" t="s">
        <v>296</v>
      </c>
      <c r="H292" s="186"/>
      <c r="I292" s="444"/>
      <c r="J292" s="445"/>
      <c r="K292" s="426"/>
      <c r="L292" s="61"/>
      <c r="M292" s="963"/>
      <c r="N292" s="963"/>
    </row>
    <row r="293" spans="1:20" ht="17.100000000000001" customHeight="1" thickBot="1" x14ac:dyDescent="0.25">
      <c r="A293" s="368" t="s">
        <v>303</v>
      </c>
      <c r="B293" s="368" t="s">
        <v>304</v>
      </c>
      <c r="C293" s="446" t="s">
        <v>174</v>
      </c>
      <c r="D293" s="207">
        <v>52</v>
      </c>
      <c r="E293" s="91" t="s">
        <v>149</v>
      </c>
      <c r="F293" s="90">
        <v>2</v>
      </c>
      <c r="G293" s="92" t="s">
        <v>296</v>
      </c>
      <c r="H293" s="356"/>
      <c r="I293" s="288"/>
      <c r="J293" s="289"/>
      <c r="K293" s="426"/>
      <c r="M293" s="962"/>
      <c r="N293" s="962"/>
      <c r="O293" s="912"/>
      <c r="S293" s="96"/>
      <c r="T293" s="96"/>
    </row>
    <row r="294" spans="1:20" ht="17.100000000000001" customHeight="1" thickBot="1" x14ac:dyDescent="0.25">
      <c r="A294" s="374" t="s">
        <v>305</v>
      </c>
      <c r="B294" s="374" t="s">
        <v>306</v>
      </c>
      <c r="C294" s="300" t="s">
        <v>174</v>
      </c>
      <c r="D294" s="157">
        <v>52</v>
      </c>
      <c r="E294" s="125" t="s">
        <v>149</v>
      </c>
      <c r="F294" s="227"/>
      <c r="G294" s="126" t="s">
        <v>296</v>
      </c>
      <c r="H294" s="127" t="str">
        <f>IF(H290+H293=0," ",H290+H293)</f>
        <v xml:space="preserve"> </v>
      </c>
      <c r="I294" s="424" t="str">
        <f>IF(I290+I293=0," ",I290+I293)</f>
        <v xml:space="preserve"> </v>
      </c>
      <c r="J294" s="425" t="str">
        <f>IF(J290+J293=0," ",J290+J293)</f>
        <v xml:space="preserve"> </v>
      </c>
      <c r="K294" s="426"/>
      <c r="L294" s="61"/>
      <c r="M294" s="963"/>
      <c r="N294" s="963"/>
      <c r="O294" s="912"/>
    </row>
    <row r="295" spans="1:20" ht="17.100000000000001" customHeight="1" thickBot="1" x14ac:dyDescent="0.25">
      <c r="A295" s="447" t="s">
        <v>307</v>
      </c>
      <c r="B295" s="876" t="s">
        <v>308</v>
      </c>
      <c r="C295" s="877" t="s">
        <v>174</v>
      </c>
      <c r="D295" s="878">
        <v>52</v>
      </c>
      <c r="E295" s="873" t="s">
        <v>149</v>
      </c>
      <c r="F295" s="873" t="s">
        <v>309</v>
      </c>
      <c r="G295" s="874" t="s">
        <v>296</v>
      </c>
      <c r="H295" s="879"/>
      <c r="I295" s="880"/>
      <c r="J295" s="875"/>
      <c r="K295" s="872"/>
      <c r="L295" s="61"/>
      <c r="M295" s="963"/>
      <c r="N295" s="963"/>
      <c r="O295" s="912"/>
    </row>
    <row r="296" spans="1:20" ht="17.100000000000001" customHeight="1" x14ac:dyDescent="0.2">
      <c r="A296" s="55"/>
      <c r="B296" s="55"/>
      <c r="C296" s="440"/>
      <c r="G296" s="129"/>
      <c r="H296" s="298" t="e">
        <f>OBS_VO_52.g_TOTAL-OBS_VO_52.g.2_TOTAL-OBS_VO_52.g.1_TOTAL</f>
        <v>#VALUE!</v>
      </c>
      <c r="I296" s="298" t="e">
        <f>OBS_VO_52.g_TOTAL-OBS_VO_52.g.1_TOTAL-OBS_VO_52.g.2_TOTAL</f>
        <v>#VALUE!</v>
      </c>
      <c r="J296" s="298" t="e">
        <f>OBS_VO_52.g_TOTAL-OBS_VO_52.g.1_TOTAL-OBS_VO_52.g.2_TOTAL</f>
        <v>#VALUE!</v>
      </c>
      <c r="K296" s="106"/>
      <c r="M296" s="962"/>
      <c r="N296" s="962"/>
    </row>
    <row r="297" spans="1:20" ht="17.100000000000001" customHeight="1" thickBot="1" x14ac:dyDescent="0.25">
      <c r="A297" s="55"/>
      <c r="B297" s="55"/>
      <c r="C297" s="440"/>
      <c r="G297" s="129"/>
      <c r="H297" s="448"/>
      <c r="I297" s="448"/>
      <c r="J297" s="448"/>
      <c r="K297" s="454"/>
      <c r="M297" s="962"/>
      <c r="N297" s="962"/>
      <c r="S297" s="96"/>
      <c r="T297" s="96"/>
    </row>
    <row r="298" spans="1:20" ht="23.1" customHeight="1" thickBot="1" x14ac:dyDescent="0.25">
      <c r="A298" s="419" t="s">
        <v>310</v>
      </c>
      <c r="B298" s="419" t="s">
        <v>311</v>
      </c>
      <c r="C298" s="420"/>
      <c r="D298" s="419"/>
      <c r="E298" s="420"/>
      <c r="F298" s="420"/>
      <c r="G298" s="421"/>
      <c r="H298" s="197" t="s">
        <v>312</v>
      </c>
      <c r="I298" s="197" t="s">
        <v>93</v>
      </c>
      <c r="J298" s="449" t="s">
        <v>94</v>
      </c>
      <c r="K298" s="454"/>
      <c r="M298" s="962"/>
      <c r="N298" s="962"/>
      <c r="S298" s="96"/>
      <c r="T298" s="96"/>
    </row>
    <row r="299" spans="1:20" ht="17.100000000000001" customHeight="1" x14ac:dyDescent="0.2">
      <c r="A299" s="79" t="s">
        <v>313</v>
      </c>
      <c r="B299" s="79" t="s">
        <v>314</v>
      </c>
      <c r="C299" s="450" t="s">
        <v>174</v>
      </c>
      <c r="D299" s="451">
        <v>52</v>
      </c>
      <c r="E299" s="83" t="s">
        <v>315</v>
      </c>
      <c r="F299" s="83" t="s">
        <v>45</v>
      </c>
      <c r="G299" s="84" t="s">
        <v>316</v>
      </c>
      <c r="H299" s="347"/>
      <c r="I299" s="452"/>
      <c r="J299" s="453"/>
      <c r="K299" s="454"/>
      <c r="M299" s="962"/>
      <c r="N299" s="962"/>
      <c r="O299" s="912" t="s">
        <v>3</v>
      </c>
      <c r="S299" s="96"/>
      <c r="T299" s="96"/>
    </row>
    <row r="300" spans="1:20" ht="17.100000000000001" customHeight="1" x14ac:dyDescent="0.2">
      <c r="A300" s="348" t="s">
        <v>317</v>
      </c>
      <c r="B300" s="348" t="s">
        <v>318</v>
      </c>
      <c r="C300" s="455" t="s">
        <v>174</v>
      </c>
      <c r="D300" s="456">
        <v>52</v>
      </c>
      <c r="E300" s="111" t="s">
        <v>315</v>
      </c>
      <c r="F300" s="111" t="s">
        <v>319</v>
      </c>
      <c r="G300" s="112" t="s">
        <v>316</v>
      </c>
      <c r="H300" s="457"/>
      <c r="I300" s="458"/>
      <c r="J300" s="459"/>
      <c r="K300" s="454"/>
      <c r="M300" s="962"/>
      <c r="N300" s="962"/>
      <c r="S300" s="96"/>
      <c r="T300" s="96"/>
    </row>
    <row r="301" spans="1:20" ht="17.100000000000001" customHeight="1" x14ac:dyDescent="0.2">
      <c r="A301" s="348" t="s">
        <v>320</v>
      </c>
      <c r="B301" s="348" t="s">
        <v>321</v>
      </c>
      <c r="C301" s="455" t="s">
        <v>174</v>
      </c>
      <c r="D301" s="456">
        <v>52</v>
      </c>
      <c r="E301" s="111" t="s">
        <v>315</v>
      </c>
      <c r="F301" s="111" t="s">
        <v>322</v>
      </c>
      <c r="G301" s="112" t="s">
        <v>316</v>
      </c>
      <c r="H301" s="407"/>
      <c r="I301" s="844"/>
      <c r="J301" s="845"/>
      <c r="K301" s="454"/>
      <c r="M301" s="962"/>
      <c r="N301" s="962"/>
      <c r="S301" s="96"/>
      <c r="T301" s="96"/>
    </row>
    <row r="302" spans="1:20" ht="17.100000000000001" customHeight="1" x14ac:dyDescent="0.2">
      <c r="A302" s="755" t="s">
        <v>490</v>
      </c>
      <c r="B302" s="755" t="s">
        <v>489</v>
      </c>
      <c r="C302" s="455" t="s">
        <v>174</v>
      </c>
      <c r="D302" s="456">
        <v>52</v>
      </c>
      <c r="E302" s="111" t="s">
        <v>315</v>
      </c>
      <c r="F302" s="825" t="s">
        <v>491</v>
      </c>
      <c r="G302" s="112" t="s">
        <v>316</v>
      </c>
      <c r="H302" s="888"/>
      <c r="I302" s="889"/>
      <c r="J302" s="890"/>
      <c r="K302" s="454"/>
      <c r="M302" s="962"/>
      <c r="N302" s="962"/>
      <c r="P302" s="902"/>
      <c r="S302" s="96"/>
      <c r="T302" s="96"/>
    </row>
    <row r="303" spans="1:20" ht="17.100000000000001" customHeight="1" x14ac:dyDescent="0.2">
      <c r="A303" s="107" t="s">
        <v>323</v>
      </c>
      <c r="B303" s="107" t="s">
        <v>324</v>
      </c>
      <c r="C303" s="455" t="s">
        <v>174</v>
      </c>
      <c r="D303" s="456">
        <v>52</v>
      </c>
      <c r="E303" s="111" t="s">
        <v>315</v>
      </c>
      <c r="F303" s="111" t="s">
        <v>48</v>
      </c>
      <c r="G303" s="112" t="s">
        <v>316</v>
      </c>
      <c r="H303" s="460"/>
      <c r="I303" s="461"/>
      <c r="J303" s="462"/>
      <c r="K303" s="754"/>
      <c r="L303" s="593"/>
      <c r="M303" s="962"/>
      <c r="N303" s="962"/>
      <c r="O303" s="912" t="s">
        <v>3</v>
      </c>
      <c r="S303" s="96"/>
      <c r="T303" s="96"/>
    </row>
    <row r="304" spans="1:20" ht="17.100000000000001" customHeight="1" x14ac:dyDescent="0.2">
      <c r="A304" s="348" t="s">
        <v>317</v>
      </c>
      <c r="B304" s="348" t="s">
        <v>318</v>
      </c>
      <c r="C304" s="455" t="s">
        <v>174</v>
      </c>
      <c r="D304" s="456">
        <v>52</v>
      </c>
      <c r="E304" s="111" t="s">
        <v>315</v>
      </c>
      <c r="F304" s="111" t="s">
        <v>325</v>
      </c>
      <c r="G304" s="112" t="s">
        <v>316</v>
      </c>
      <c r="H304" s="463"/>
      <c r="I304" s="464"/>
      <c r="J304" s="465"/>
      <c r="K304" s="754"/>
      <c r="L304" s="593"/>
      <c r="M304" s="962"/>
      <c r="N304" s="962"/>
      <c r="S304" s="96"/>
      <c r="T304" s="96"/>
    </row>
    <row r="305" spans="1:20" ht="17.100000000000001" customHeight="1" x14ac:dyDescent="0.2">
      <c r="A305" s="348" t="s">
        <v>320</v>
      </c>
      <c r="B305" s="348" t="s">
        <v>321</v>
      </c>
      <c r="C305" s="466" t="s">
        <v>174</v>
      </c>
      <c r="D305" s="467">
        <v>52</v>
      </c>
      <c r="E305" s="118" t="s">
        <v>315</v>
      </c>
      <c r="F305" s="118" t="s">
        <v>326</v>
      </c>
      <c r="G305" s="119" t="s">
        <v>316</v>
      </c>
      <c r="H305" s="457"/>
      <c r="I305" s="464"/>
      <c r="J305" s="465"/>
      <c r="K305" s="454"/>
      <c r="M305" s="962"/>
      <c r="N305" s="962"/>
      <c r="O305" s="912"/>
      <c r="S305" s="96"/>
      <c r="T305" s="96"/>
    </row>
    <row r="306" spans="1:20" ht="17.100000000000001" customHeight="1" thickBot="1" x14ac:dyDescent="0.25">
      <c r="A306" s="755" t="s">
        <v>490</v>
      </c>
      <c r="B306" s="755" t="s">
        <v>489</v>
      </c>
      <c r="C306" s="466" t="s">
        <v>174</v>
      </c>
      <c r="D306" s="467">
        <v>52</v>
      </c>
      <c r="E306" s="118" t="s">
        <v>315</v>
      </c>
      <c r="F306" s="843" t="s">
        <v>492</v>
      </c>
      <c r="G306" s="119" t="s">
        <v>316</v>
      </c>
      <c r="H306" s="891"/>
      <c r="I306" s="464"/>
      <c r="J306" s="465"/>
      <c r="K306" s="454"/>
      <c r="M306" s="962"/>
      <c r="N306" s="962"/>
      <c r="O306" s="912"/>
      <c r="P306" s="902"/>
      <c r="S306" s="96"/>
      <c r="T306" s="96"/>
    </row>
    <row r="307" spans="1:20" ht="17.100000000000001" customHeight="1" thickBot="1" x14ac:dyDescent="0.25">
      <c r="A307" s="290" t="s">
        <v>327</v>
      </c>
      <c r="B307" s="290" t="s">
        <v>328</v>
      </c>
      <c r="C307" s="468" t="s">
        <v>174</v>
      </c>
      <c r="D307" s="469">
        <v>52</v>
      </c>
      <c r="E307" s="309" t="s">
        <v>315</v>
      </c>
      <c r="F307" s="309"/>
      <c r="G307" s="294" t="s">
        <v>316</v>
      </c>
      <c r="H307" s="384" t="str">
        <f>IF(OBS_VO_52.h.a_TOTAL+OBS_VO_52.h.b_TOTAL=0,"",OBS_VO_52.h.a_TOTAL+OBS_VO_52.h.b_TOTAL)</f>
        <v/>
      </c>
      <c r="I307" s="424" t="str">
        <f>IF(OBS_VO_52.h.a_GP+OBS_VO_52.h.b_TOTAL=0,"",OBS_VO_52.h.a_GP+OBS_VO_52.h.b_TOTAL)</f>
        <v/>
      </c>
      <c r="J307" s="424" t="str">
        <f>IF(OBS_VO_52.h.a_ENT=0,"",OBS_VO_52.h.a_ENT)</f>
        <v/>
      </c>
      <c r="K307" s="454"/>
      <c r="M307" s="962"/>
      <c r="N307" s="962"/>
      <c r="S307" s="96"/>
      <c r="T307" s="96"/>
    </row>
    <row r="308" spans="1:20" ht="17.100000000000001" customHeight="1" thickBot="1" x14ac:dyDescent="0.25">
      <c r="A308" s="470" t="s">
        <v>329</v>
      </c>
      <c r="B308" s="470" t="s">
        <v>330</v>
      </c>
      <c r="C308" s="471" t="s">
        <v>174</v>
      </c>
      <c r="D308" s="472">
        <v>52</v>
      </c>
      <c r="E308" s="227" t="s">
        <v>315</v>
      </c>
      <c r="F308" s="227" t="s">
        <v>331</v>
      </c>
      <c r="G308" s="166" t="s">
        <v>316</v>
      </c>
      <c r="H308" s="473"/>
      <c r="I308" s="474"/>
      <c r="J308" s="475"/>
      <c r="K308" s="454"/>
      <c r="M308" s="962"/>
      <c r="N308" s="962"/>
      <c r="S308" s="96"/>
      <c r="T308" s="96"/>
    </row>
    <row r="309" spans="1:20" s="33" customFormat="1" ht="17.100000000000001" customHeight="1" x14ac:dyDescent="0.2">
      <c r="A309" s="476" t="s">
        <v>332</v>
      </c>
      <c r="B309" s="476" t="s">
        <v>333</v>
      </c>
      <c r="C309" s="96"/>
      <c r="D309" s="132"/>
      <c r="E309" s="96"/>
      <c r="F309" s="96"/>
      <c r="G309" s="96"/>
      <c r="H309" s="346"/>
      <c r="I309" s="346"/>
      <c r="J309" s="346"/>
      <c r="K309" s="346"/>
      <c r="L309" s="96"/>
      <c r="M309" s="962"/>
      <c r="N309" s="962"/>
      <c r="O309" s="899"/>
      <c r="P309" s="941"/>
      <c r="Q309" s="569"/>
      <c r="R309" s="2"/>
    </row>
    <row r="310" spans="1:20" s="655" customFormat="1" ht="17.100000000000001" customHeight="1" x14ac:dyDescent="0.2">
      <c r="A310" s="756"/>
      <c r="B310" s="756"/>
      <c r="C310" s="593"/>
      <c r="D310" s="581"/>
      <c r="E310" s="593"/>
      <c r="F310" s="593"/>
      <c r="G310" s="593"/>
      <c r="H310" s="641"/>
      <c r="I310" s="641"/>
      <c r="J310" s="641"/>
      <c r="K310" s="641"/>
      <c r="L310" s="593"/>
      <c r="M310" s="962"/>
      <c r="N310" s="962"/>
      <c r="O310" s="910"/>
      <c r="P310" s="942"/>
      <c r="Q310" s="654"/>
      <c r="R310" s="636"/>
    </row>
    <row r="311" spans="1:20" s="33" customFormat="1" ht="17.100000000000001" customHeight="1" thickBot="1" x14ac:dyDescent="0.25">
      <c r="A311" s="96"/>
      <c r="B311" s="96"/>
      <c r="C311" s="96"/>
      <c r="D311" s="132"/>
      <c r="E311" s="96"/>
      <c r="F311" s="96"/>
      <c r="G311" s="96"/>
      <c r="H311" s="346"/>
      <c r="I311" s="346"/>
      <c r="J311" s="346"/>
      <c r="K311" s="346"/>
      <c r="L311" s="96"/>
      <c r="M311" s="962"/>
      <c r="N311" s="962"/>
      <c r="O311" s="899"/>
      <c r="P311" s="941"/>
      <c r="Q311" s="569"/>
      <c r="R311" s="2"/>
    </row>
    <row r="312" spans="1:20" s="132" customFormat="1" ht="20.100000000000001" customHeight="1" thickBot="1" x14ac:dyDescent="0.25">
      <c r="A312" s="44" t="s">
        <v>334</v>
      </c>
      <c r="B312" s="44" t="s">
        <v>335</v>
      </c>
      <c r="C312" s="45"/>
      <c r="D312" s="477"/>
      <c r="E312" s="478"/>
      <c r="F312" s="478"/>
      <c r="G312" s="478"/>
      <c r="H312" s="479"/>
      <c r="I312" s="479"/>
      <c r="J312" s="479"/>
      <c r="K312" s="479"/>
      <c r="L312" s="951"/>
      <c r="M312" s="970"/>
      <c r="N312" s="970"/>
      <c r="O312" s="899"/>
      <c r="P312" s="900"/>
      <c r="Q312" s="569"/>
      <c r="R312" s="2"/>
    </row>
    <row r="313" spans="1:20" ht="17.100000000000001" customHeight="1" x14ac:dyDescent="0.2">
      <c r="A313" s="2" t="s">
        <v>336</v>
      </c>
      <c r="B313" s="2" t="s">
        <v>337</v>
      </c>
      <c r="D313" s="50"/>
      <c r="E313" s="51"/>
      <c r="F313" s="51"/>
      <c r="G313" s="51"/>
      <c r="H313" s="480"/>
      <c r="I313" s="480"/>
      <c r="J313" s="480"/>
      <c r="K313" s="38"/>
      <c r="L313" s="332"/>
      <c r="M313" s="975"/>
      <c r="N313" s="975"/>
      <c r="P313" s="943"/>
    </row>
    <row r="314" spans="1:20" ht="17.100000000000001" customHeight="1" thickBot="1" x14ac:dyDescent="0.25">
      <c r="A314" s="50"/>
      <c r="B314" s="50"/>
      <c r="C314" s="51"/>
      <c r="G314" s="129"/>
      <c r="H314" s="1227"/>
      <c r="I314" s="1228"/>
      <c r="J314" s="1229"/>
      <c r="K314" s="38"/>
      <c r="L314" s="892"/>
      <c r="M314" s="981"/>
      <c r="N314" s="981"/>
      <c r="O314" s="944"/>
      <c r="P314" s="943"/>
    </row>
    <row r="315" spans="1:20" ht="23.1" customHeight="1" thickBot="1" x14ac:dyDescent="0.25">
      <c r="A315" s="419" t="s">
        <v>338</v>
      </c>
      <c r="B315" s="600" t="s">
        <v>411</v>
      </c>
      <c r="C315" s="420"/>
      <c r="D315" s="419"/>
      <c r="E315" s="420"/>
      <c r="F315" s="420"/>
      <c r="G315" s="421"/>
      <c r="H315" s="197" t="s">
        <v>123</v>
      </c>
      <c r="I315" s="197" t="s">
        <v>93</v>
      </c>
      <c r="J315" s="197" t="s">
        <v>94</v>
      </c>
      <c r="K315" s="106"/>
      <c r="L315" s="892"/>
      <c r="M315" s="981"/>
      <c r="N315" s="981"/>
      <c r="O315" s="944"/>
      <c r="P315" s="943"/>
    </row>
    <row r="316" spans="1:20" ht="17.25" customHeight="1" x14ac:dyDescent="0.2">
      <c r="A316" s="482" t="s">
        <v>339</v>
      </c>
      <c r="B316" s="482" t="s">
        <v>340</v>
      </c>
      <c r="C316" s="431" t="s">
        <v>185</v>
      </c>
      <c r="D316" s="261">
        <v>3152</v>
      </c>
      <c r="E316" s="83" t="s">
        <v>45</v>
      </c>
      <c r="F316" s="82">
        <v>1</v>
      </c>
      <c r="G316" s="230" t="s">
        <v>33</v>
      </c>
      <c r="H316" s="347"/>
      <c r="I316" s="483"/>
      <c r="J316" s="85"/>
      <c r="K316" s="86"/>
      <c r="L316" s="892"/>
      <c r="M316" s="981"/>
      <c r="N316" s="981"/>
      <c r="O316" s="912"/>
      <c r="P316" s="943"/>
      <c r="T316" s="751"/>
    </row>
    <row r="317" spans="1:20" ht="17.100000000000001" customHeight="1" x14ac:dyDescent="0.2">
      <c r="A317" s="484" t="s">
        <v>341</v>
      </c>
      <c r="B317" s="484" t="s">
        <v>342</v>
      </c>
      <c r="C317" s="485" t="s">
        <v>185</v>
      </c>
      <c r="D317" s="266">
        <v>3152</v>
      </c>
      <c r="E317" s="224" t="s">
        <v>45</v>
      </c>
      <c r="F317" s="267">
        <v>2</v>
      </c>
      <c r="G317" s="317" t="s">
        <v>33</v>
      </c>
      <c r="H317" s="135"/>
      <c r="I317" s="268"/>
      <c r="J317" s="135"/>
      <c r="K317" s="86"/>
      <c r="L317" s="892"/>
      <c r="M317" s="981"/>
      <c r="N317" s="981"/>
      <c r="O317" s="944"/>
      <c r="P317" s="943"/>
    </row>
    <row r="318" spans="1:20" ht="17.100000000000001" customHeight="1" x14ac:dyDescent="0.2">
      <c r="A318" s="486" t="s">
        <v>343</v>
      </c>
      <c r="B318" s="486" t="s">
        <v>344</v>
      </c>
      <c r="C318" s="485" t="s">
        <v>185</v>
      </c>
      <c r="D318" s="487">
        <v>3152</v>
      </c>
      <c r="E318" s="184" t="s">
        <v>45</v>
      </c>
      <c r="F318" s="267">
        <v>45</v>
      </c>
      <c r="G318" s="317" t="s">
        <v>33</v>
      </c>
      <c r="H318" s="276"/>
      <c r="I318" s="276"/>
      <c r="J318" s="276"/>
      <c r="K318" s="86"/>
      <c r="L318" s="892"/>
      <c r="M318" s="981"/>
      <c r="N318" s="981"/>
      <c r="O318" s="944"/>
      <c r="P318" s="945"/>
    </row>
    <row r="319" spans="1:20" ht="17.100000000000001" customHeight="1" x14ac:dyDescent="0.2">
      <c r="A319" s="486" t="s">
        <v>345</v>
      </c>
      <c r="B319" s="486" t="s">
        <v>346</v>
      </c>
      <c r="C319" s="434" t="s">
        <v>185</v>
      </c>
      <c r="D319" s="349">
        <v>3152</v>
      </c>
      <c r="E319" s="118" t="s">
        <v>48</v>
      </c>
      <c r="F319" s="118"/>
      <c r="G319" s="208" t="s">
        <v>33</v>
      </c>
      <c r="H319" s="113"/>
      <c r="I319" s="355"/>
      <c r="J319" s="113"/>
      <c r="K319" s="86"/>
      <c r="L319" s="892"/>
      <c r="M319" s="981"/>
      <c r="N319" s="981"/>
      <c r="P319" s="943"/>
    </row>
    <row r="320" spans="1:20" ht="17.100000000000001" customHeight="1" thickBot="1" x14ac:dyDescent="0.25">
      <c r="A320" s="488" t="s">
        <v>347</v>
      </c>
      <c r="B320" s="488" t="s">
        <v>348</v>
      </c>
      <c r="C320" s="436" t="s">
        <v>185</v>
      </c>
      <c r="D320" s="351">
        <v>3152</v>
      </c>
      <c r="E320" s="91" t="s">
        <v>48</v>
      </c>
      <c r="F320" s="90">
        <v>2</v>
      </c>
      <c r="G320" s="352" t="s">
        <v>33</v>
      </c>
      <c r="H320" s="353"/>
      <c r="I320" s="356"/>
      <c r="J320" s="93"/>
      <c r="K320" s="86"/>
      <c r="L320" s="892"/>
      <c r="M320" s="981"/>
      <c r="N320" s="981"/>
      <c r="P320" s="943"/>
    </row>
    <row r="321" spans="1:258" ht="17.100000000000001" customHeight="1" thickBot="1" x14ac:dyDescent="0.25">
      <c r="A321" s="616" t="s">
        <v>475</v>
      </c>
      <c r="B321" s="616" t="s">
        <v>416</v>
      </c>
      <c r="C321" s="300" t="s">
        <v>185</v>
      </c>
      <c r="D321" s="319">
        <v>3152</v>
      </c>
      <c r="E321" s="293"/>
      <c r="F321" s="293"/>
      <c r="G321" s="215" t="s">
        <v>33</v>
      </c>
      <c r="H321" s="312" t="str">
        <f>IF(OBS_CA_3152.a.45_TOTAL+OBS_CA_3152.a.1_TOTAL+OBS_CA_3152.a.2_TOTAL+OBS_CA_3152.b_TOTAL=0,"",OBS_CA_3152.a.45_TOTAL+OBS_CA_3152.a.1_TOTAL+OBS_CA_3152.a.2_TOTAL+OBS_CA_3152.b_TOTAL)</f>
        <v/>
      </c>
      <c r="I321" s="312" t="str">
        <f>IF(OBS_CA_3152.a1_GP+OBS_CA_3152.a.2_GP+OBS_CA_3152.a.45_GP+OBS_CA_3152.b_GP=0,"",OBS_CA_3152.a1_GP+OBS_CA_3152.a.2_GP+OBS_CA_3152.a.45_GP+OBS_CA_3152.b_GP)</f>
        <v/>
      </c>
      <c r="J321" s="301" t="str">
        <f>IF(OBS_CA_3152.a.1_ENT+OBS_CA_3152.a.2_ENT+OBS_CA_3152.a.45_ENT+OBS_CA_3152.b_ENT=0,"",OBS_CA_3152.a.1_ENT+OBS_CA_3152.a.2_ENT+OBS_CA_3152.a.45_ENT+OBS_CA_3152.b_ENT)</f>
        <v/>
      </c>
      <c r="K321" s="346" t="s">
        <v>3</v>
      </c>
      <c r="L321" s="892"/>
      <c r="M321" s="981"/>
      <c r="N321" s="981"/>
      <c r="P321" s="943"/>
    </row>
    <row r="322" spans="1:258" ht="17.100000000000001" customHeight="1" x14ac:dyDescent="0.2">
      <c r="A322" s="489" t="s">
        <v>349</v>
      </c>
      <c r="B322" s="489" t="s">
        <v>350</v>
      </c>
      <c r="C322" s="490" t="s">
        <v>185</v>
      </c>
      <c r="D322" s="491">
        <v>31</v>
      </c>
      <c r="E322" s="492">
        <v>2</v>
      </c>
      <c r="G322" s="208" t="s">
        <v>33</v>
      </c>
      <c r="H322" s="493"/>
      <c r="I322" s="262"/>
      <c r="J322" s="494"/>
      <c r="L322" s="892"/>
      <c r="M322" s="981"/>
      <c r="N322" s="981"/>
      <c r="P322" s="946"/>
    </row>
    <row r="323" spans="1:258" ht="17.25" customHeight="1" thickBot="1" x14ac:dyDescent="0.25">
      <c r="A323" s="495" t="s">
        <v>351</v>
      </c>
      <c r="B323" s="495" t="s">
        <v>352</v>
      </c>
      <c r="C323" s="350" t="s">
        <v>185</v>
      </c>
      <c r="D323" s="496">
        <v>31</v>
      </c>
      <c r="E323" s="90">
        <v>3</v>
      </c>
      <c r="F323" s="497"/>
      <c r="G323" s="352" t="s">
        <v>33</v>
      </c>
      <c r="H323" s="498"/>
      <c r="I323" s="499"/>
      <c r="J323" s="500"/>
      <c r="L323" s="892"/>
      <c r="M323" s="981"/>
      <c r="N323" s="981"/>
      <c r="P323" s="943"/>
    </row>
    <row r="324" spans="1:258" ht="17.100000000000001" customHeight="1" x14ac:dyDescent="0.2">
      <c r="A324" s="647" t="s">
        <v>415</v>
      </c>
      <c r="B324" s="619" t="s">
        <v>410</v>
      </c>
      <c r="C324" s="129"/>
      <c r="D324" s="441"/>
      <c r="E324" s="440"/>
      <c r="G324" s="129"/>
      <c r="L324" s="892"/>
      <c r="M324" s="981"/>
      <c r="N324" s="981"/>
      <c r="P324" s="943"/>
    </row>
    <row r="325" spans="1:258" s="582" customFormat="1" ht="17.100000000000001" customHeight="1" thickBot="1" x14ac:dyDescent="0.25">
      <c r="A325" s="647"/>
      <c r="B325" s="757"/>
      <c r="C325" s="639"/>
      <c r="D325" s="758"/>
      <c r="E325" s="759"/>
      <c r="F325" s="639"/>
      <c r="G325" s="639"/>
      <c r="H325" s="641"/>
      <c r="I325" s="641"/>
      <c r="J325" s="641"/>
      <c r="K325" s="641"/>
      <c r="L325" s="892"/>
      <c r="M325" s="981"/>
      <c r="N325" s="981"/>
      <c r="O325" s="910"/>
      <c r="P325" s="947"/>
      <c r="Q325" s="580"/>
      <c r="R325" s="581"/>
      <c r="S325" s="581"/>
      <c r="T325" s="581"/>
      <c r="U325" s="581"/>
      <c r="V325" s="581"/>
      <c r="W325" s="581"/>
      <c r="X325" s="581"/>
      <c r="Y325" s="581"/>
      <c r="Z325" s="581"/>
      <c r="AA325" s="581"/>
      <c r="AB325" s="581"/>
      <c r="AC325" s="581"/>
      <c r="AD325" s="581"/>
      <c r="AE325" s="581"/>
      <c r="AF325" s="581"/>
      <c r="AG325" s="581"/>
      <c r="AH325" s="581"/>
      <c r="AI325" s="581"/>
      <c r="AJ325" s="581"/>
      <c r="AK325" s="581"/>
      <c r="AL325" s="581"/>
      <c r="AM325" s="581"/>
      <c r="AN325" s="581"/>
      <c r="AO325" s="581"/>
      <c r="AP325" s="581"/>
      <c r="AQ325" s="581"/>
      <c r="AR325" s="581"/>
      <c r="AS325" s="581"/>
      <c r="AT325" s="581"/>
      <c r="AU325" s="581"/>
      <c r="AV325" s="581"/>
      <c r="AW325" s="581"/>
      <c r="AX325" s="581"/>
      <c r="AY325" s="581"/>
      <c r="AZ325" s="581"/>
      <c r="BA325" s="581"/>
      <c r="BB325" s="581"/>
      <c r="BC325" s="581"/>
      <c r="BD325" s="581"/>
      <c r="BE325" s="581"/>
      <c r="BF325" s="581"/>
      <c r="BG325" s="581"/>
      <c r="BH325" s="581"/>
      <c r="BI325" s="581"/>
      <c r="BJ325" s="581"/>
      <c r="BK325" s="581"/>
      <c r="BL325" s="581"/>
      <c r="BM325" s="581"/>
      <c r="BN325" s="581"/>
      <c r="BO325" s="581"/>
      <c r="BP325" s="581"/>
      <c r="BQ325" s="581"/>
      <c r="BR325" s="581"/>
      <c r="BS325" s="581"/>
      <c r="BT325" s="581"/>
      <c r="BU325" s="581"/>
      <c r="BV325" s="581"/>
      <c r="BW325" s="581"/>
      <c r="BX325" s="581"/>
      <c r="BY325" s="581"/>
      <c r="BZ325" s="581"/>
      <c r="CA325" s="581"/>
      <c r="CB325" s="581"/>
      <c r="CC325" s="581"/>
      <c r="CD325" s="581"/>
      <c r="CE325" s="581"/>
      <c r="CF325" s="581"/>
      <c r="CG325" s="581"/>
      <c r="CH325" s="581"/>
      <c r="CI325" s="581"/>
      <c r="CJ325" s="581"/>
      <c r="CK325" s="581"/>
      <c r="CL325" s="581"/>
      <c r="CM325" s="581"/>
      <c r="CN325" s="581"/>
      <c r="CO325" s="581"/>
      <c r="CP325" s="581"/>
      <c r="CQ325" s="581"/>
      <c r="CR325" s="581"/>
      <c r="CS325" s="581"/>
      <c r="CT325" s="581"/>
      <c r="CU325" s="581"/>
      <c r="CV325" s="581"/>
      <c r="CW325" s="581"/>
      <c r="CX325" s="581"/>
      <c r="CY325" s="581"/>
      <c r="CZ325" s="581"/>
      <c r="DA325" s="581"/>
      <c r="DB325" s="581"/>
      <c r="DC325" s="581"/>
      <c r="DD325" s="581"/>
      <c r="DE325" s="581"/>
      <c r="DF325" s="581"/>
      <c r="DG325" s="581"/>
      <c r="DH325" s="581"/>
      <c r="DI325" s="581"/>
      <c r="DJ325" s="581"/>
      <c r="DK325" s="581"/>
      <c r="DL325" s="581"/>
      <c r="DM325" s="581"/>
      <c r="DN325" s="581"/>
      <c r="DO325" s="581"/>
      <c r="DP325" s="581"/>
      <c r="DQ325" s="581"/>
      <c r="DR325" s="581"/>
      <c r="DS325" s="581"/>
      <c r="DT325" s="581"/>
      <c r="DU325" s="581"/>
      <c r="DV325" s="581"/>
      <c r="DW325" s="581"/>
      <c r="DX325" s="581"/>
      <c r="DY325" s="581"/>
      <c r="DZ325" s="581"/>
      <c r="EA325" s="581"/>
      <c r="EB325" s="581"/>
      <c r="EC325" s="581"/>
      <c r="ED325" s="581"/>
      <c r="EE325" s="581"/>
      <c r="EF325" s="581"/>
      <c r="EG325" s="581"/>
      <c r="EH325" s="581"/>
      <c r="EI325" s="581"/>
      <c r="EJ325" s="581"/>
      <c r="EK325" s="581"/>
      <c r="EL325" s="581"/>
      <c r="EM325" s="581"/>
      <c r="EN325" s="581"/>
      <c r="EO325" s="581"/>
      <c r="EP325" s="581"/>
      <c r="EQ325" s="581"/>
      <c r="ER325" s="581"/>
      <c r="ES325" s="581"/>
      <c r="ET325" s="581"/>
      <c r="EU325" s="581"/>
      <c r="EV325" s="581"/>
      <c r="EW325" s="581"/>
      <c r="EX325" s="581"/>
      <c r="EY325" s="581"/>
      <c r="EZ325" s="581"/>
      <c r="FA325" s="581"/>
      <c r="FB325" s="581"/>
      <c r="FC325" s="581"/>
      <c r="FD325" s="581"/>
      <c r="FE325" s="581"/>
      <c r="FF325" s="581"/>
      <c r="FG325" s="581"/>
      <c r="FH325" s="581"/>
      <c r="FI325" s="581"/>
      <c r="FJ325" s="581"/>
      <c r="FK325" s="581"/>
      <c r="FL325" s="581"/>
      <c r="FM325" s="581"/>
      <c r="FN325" s="581"/>
      <c r="FO325" s="581"/>
      <c r="FP325" s="581"/>
      <c r="FQ325" s="581"/>
      <c r="FR325" s="581"/>
      <c r="FS325" s="581"/>
      <c r="FT325" s="581"/>
      <c r="FU325" s="581"/>
      <c r="FV325" s="581"/>
      <c r="FW325" s="581"/>
      <c r="FX325" s="581"/>
      <c r="FY325" s="581"/>
      <c r="FZ325" s="581"/>
      <c r="GA325" s="581"/>
      <c r="GB325" s="581"/>
      <c r="GC325" s="581"/>
      <c r="GD325" s="581"/>
      <c r="GE325" s="581"/>
      <c r="GF325" s="581"/>
      <c r="GG325" s="581"/>
      <c r="GH325" s="581"/>
      <c r="GI325" s="581"/>
      <c r="GJ325" s="581"/>
      <c r="GK325" s="581"/>
      <c r="GL325" s="581"/>
      <c r="GM325" s="581"/>
      <c r="GN325" s="581"/>
      <c r="GO325" s="581"/>
      <c r="GP325" s="581"/>
      <c r="GQ325" s="581"/>
      <c r="GR325" s="581"/>
      <c r="GS325" s="581"/>
      <c r="GT325" s="581"/>
      <c r="GU325" s="581"/>
      <c r="GV325" s="581"/>
      <c r="GW325" s="581"/>
      <c r="GX325" s="581"/>
      <c r="GY325" s="581"/>
      <c r="GZ325" s="581"/>
      <c r="HA325" s="581"/>
      <c r="HB325" s="581"/>
      <c r="HC325" s="581"/>
      <c r="HD325" s="581"/>
      <c r="HE325" s="581"/>
      <c r="HF325" s="581"/>
      <c r="HG325" s="581"/>
      <c r="HH325" s="581"/>
      <c r="HI325" s="581"/>
      <c r="HJ325" s="581"/>
      <c r="HK325" s="581"/>
      <c r="HL325" s="581"/>
      <c r="HM325" s="581"/>
      <c r="HN325" s="581"/>
      <c r="HO325" s="581"/>
      <c r="HP325" s="581"/>
      <c r="HQ325" s="581"/>
      <c r="HR325" s="581"/>
      <c r="HS325" s="581"/>
      <c r="HT325" s="581"/>
      <c r="HU325" s="581"/>
      <c r="HV325" s="581"/>
      <c r="HW325" s="581"/>
      <c r="HX325" s="581"/>
      <c r="HY325" s="581"/>
      <c r="HZ325" s="581"/>
      <c r="IA325" s="581"/>
      <c r="IB325" s="581"/>
      <c r="IC325" s="581"/>
      <c r="ID325" s="581"/>
      <c r="IE325" s="581"/>
      <c r="IF325" s="581"/>
      <c r="IG325" s="581"/>
      <c r="IH325" s="581"/>
      <c r="II325" s="581"/>
      <c r="IJ325" s="581"/>
      <c r="IK325" s="581"/>
      <c r="IL325" s="581"/>
      <c r="IM325" s="581"/>
      <c r="IN325" s="581"/>
      <c r="IO325" s="581"/>
      <c r="IP325" s="581"/>
      <c r="IQ325" s="581"/>
      <c r="IR325" s="581"/>
      <c r="IS325" s="581"/>
      <c r="IT325" s="581"/>
      <c r="IU325" s="581"/>
      <c r="IV325" s="581"/>
      <c r="IW325" s="581"/>
      <c r="IX325" s="581"/>
    </row>
    <row r="326" spans="1:258" ht="23.1" customHeight="1" thickBot="1" x14ac:dyDescent="0.25">
      <c r="A326" s="501" t="s">
        <v>353</v>
      </c>
      <c r="B326" s="601" t="s">
        <v>412</v>
      </c>
      <c r="C326" s="501"/>
      <c r="D326" s="501"/>
      <c r="E326" s="501"/>
      <c r="F326" s="501"/>
      <c r="G326" s="501"/>
      <c r="H326" s="197" t="s">
        <v>123</v>
      </c>
      <c r="I326" s="197" t="s">
        <v>93</v>
      </c>
      <c r="J326" s="197" t="s">
        <v>94</v>
      </c>
      <c r="L326" s="892"/>
      <c r="M326" s="981"/>
      <c r="N326" s="981"/>
      <c r="P326" s="943"/>
    </row>
    <row r="327" spans="1:258" ht="20.45" customHeight="1" thickBot="1" x14ac:dyDescent="0.25">
      <c r="A327" s="502" t="s">
        <v>354</v>
      </c>
      <c r="B327" s="502" t="s">
        <v>355</v>
      </c>
      <c r="C327" s="141" t="s">
        <v>185</v>
      </c>
      <c r="D327" s="124">
        <v>3152</v>
      </c>
      <c r="E327" s="215" t="s">
        <v>356</v>
      </c>
      <c r="F327" s="227"/>
      <c r="G327" s="126" t="s">
        <v>33</v>
      </c>
      <c r="H327" s="474"/>
      <c r="I327" s="474"/>
      <c r="J327" s="474"/>
      <c r="L327" s="892"/>
      <c r="M327" s="981"/>
      <c r="N327" s="981"/>
      <c r="P327" s="943"/>
    </row>
    <row r="328" spans="1:258" ht="17.100000000000001" customHeight="1" x14ac:dyDescent="0.2">
      <c r="A328" s="476" t="s">
        <v>357</v>
      </c>
      <c r="B328" s="602" t="s">
        <v>413</v>
      </c>
      <c r="C328" s="503"/>
      <c r="D328" s="41"/>
      <c r="G328" s="129"/>
      <c r="L328" s="892"/>
      <c r="M328" s="981"/>
      <c r="N328" s="981"/>
    </row>
    <row r="329" spans="1:258" ht="17.100000000000001" customHeight="1" x14ac:dyDescent="0.2">
      <c r="G329" s="129"/>
      <c r="H329" s="298" t="e">
        <f>OBS_CA_3152_TOTAL-OBS_CA_3152.b_TOTAL-OBS_CA_3152.a.45_TOTAL-OBS_CA_3152.a.2_TOTAL-OBS_CA_3152.a.1_TOTAL</f>
        <v>#VALUE!</v>
      </c>
      <c r="I329" s="298" t="e">
        <f>OBS_CA_3152_GP-OBS_CA_3152.b_GP-OBS_CA_3152.a.45_GP-OBS_CA_3152.a.2_GP-OBS_CA_3152.a1_GP</f>
        <v>#VALUE!</v>
      </c>
      <c r="J329" s="298" t="e">
        <f>OBS_CA_3152_ENT-OBS_CA_3152.b_ENT-OBS_CA_3152.a.45_ENT-OBS_CA_3152.a.2_ENT-OBS_CA_3152.a.1_ENT</f>
        <v>#VALUE!</v>
      </c>
      <c r="L329" s="892"/>
      <c r="M329" s="981"/>
      <c r="N329" s="981"/>
    </row>
    <row r="330" spans="1:258" ht="17.100000000000001" customHeight="1" thickBot="1" x14ac:dyDescent="0.25">
      <c r="G330" s="129"/>
      <c r="H330" s="86"/>
      <c r="I330" s="159"/>
      <c r="J330" s="159"/>
      <c r="L330" s="892"/>
      <c r="M330" s="981"/>
      <c r="N330" s="981"/>
    </row>
    <row r="331" spans="1:258" ht="23.1" customHeight="1" thickBot="1" x14ac:dyDescent="0.25">
      <c r="A331" s="504" t="s">
        <v>358</v>
      </c>
      <c r="B331" s="504" t="s">
        <v>359</v>
      </c>
      <c r="C331" s="505"/>
      <c r="D331" s="504"/>
      <c r="E331" s="505"/>
      <c r="F331" s="505"/>
      <c r="G331" s="506"/>
      <c r="H331" s="163" t="s">
        <v>123</v>
      </c>
      <c r="I331" s="197" t="s">
        <v>93</v>
      </c>
      <c r="J331" s="197" t="s">
        <v>94</v>
      </c>
      <c r="K331" s="106"/>
      <c r="L331" s="892"/>
      <c r="M331" s="981"/>
      <c r="N331" s="981"/>
    </row>
    <row r="332" spans="1:258" s="132" customFormat="1" ht="18.600000000000001" customHeight="1" thickBot="1" x14ac:dyDescent="0.25">
      <c r="A332" s="299" t="s">
        <v>360</v>
      </c>
      <c r="B332" s="299" t="s">
        <v>361</v>
      </c>
      <c r="C332" s="300" t="s">
        <v>185</v>
      </c>
      <c r="D332" s="157">
        <v>64</v>
      </c>
      <c r="E332" s="125" t="s">
        <v>107</v>
      </c>
      <c r="F332" s="125"/>
      <c r="G332" s="126" t="s">
        <v>33</v>
      </c>
      <c r="H332" s="127"/>
      <c r="I332" s="507"/>
      <c r="J332" s="144"/>
      <c r="K332" s="159"/>
      <c r="L332" s="892"/>
      <c r="M332" s="981"/>
      <c r="N332" s="981"/>
      <c r="O332" s="899"/>
      <c r="P332" s="900"/>
      <c r="Q332" s="560"/>
    </row>
    <row r="333" spans="1:258" s="132" customFormat="1" ht="17.25" customHeight="1" thickBot="1" x14ac:dyDescent="0.25">
      <c r="A333" s="50"/>
      <c r="B333" s="50"/>
      <c r="C333" s="51"/>
      <c r="D333" s="253"/>
      <c r="E333" s="129"/>
      <c r="F333" s="129"/>
      <c r="G333" s="129"/>
      <c r="H333" s="105"/>
      <c r="I333" s="86"/>
      <c r="J333" s="86"/>
      <c r="K333" s="86"/>
      <c r="L333" s="96"/>
      <c r="M333" s="962"/>
      <c r="N333" s="962"/>
      <c r="O333" s="899"/>
      <c r="P333" s="900"/>
      <c r="Q333" s="560"/>
    </row>
    <row r="334" spans="1:258" ht="27.95" customHeight="1" thickBot="1" x14ac:dyDescent="0.25">
      <c r="A334" s="504" t="s">
        <v>362</v>
      </c>
      <c r="B334" s="504" t="s">
        <v>363</v>
      </c>
      <c r="C334" s="505"/>
      <c r="D334" s="504"/>
      <c r="E334" s="505"/>
      <c r="F334" s="505"/>
      <c r="G334" s="506"/>
      <c r="H334" s="508" t="s">
        <v>364</v>
      </c>
      <c r="I334" s="508" t="s">
        <v>365</v>
      </c>
      <c r="J334" s="171" t="s">
        <v>366</v>
      </c>
      <c r="K334" s="509"/>
      <c r="M334" s="962"/>
      <c r="N334" s="962"/>
    </row>
    <row r="335" spans="1:258" ht="17.25" customHeight="1" x14ac:dyDescent="0.2">
      <c r="A335" s="510" t="s">
        <v>367</v>
      </c>
      <c r="B335" s="510" t="s">
        <v>368</v>
      </c>
      <c r="C335" s="511"/>
      <c r="D335" s="512">
        <v>32</v>
      </c>
      <c r="E335" s="513"/>
      <c r="F335" s="513"/>
      <c r="G335" s="358"/>
      <c r="H335" s="201"/>
      <c r="I335" s="201"/>
      <c r="J335" s="201"/>
      <c r="K335" s="86"/>
      <c r="M335" s="962"/>
      <c r="N335" s="962"/>
    </row>
    <row r="336" spans="1:258" ht="17.25" customHeight="1" thickBot="1" x14ac:dyDescent="0.25">
      <c r="A336" s="514" t="s">
        <v>369</v>
      </c>
      <c r="B336" s="514" t="s">
        <v>370</v>
      </c>
      <c r="C336" s="515"/>
      <c r="D336" s="516">
        <v>34</v>
      </c>
      <c r="E336" s="287"/>
      <c r="F336" s="287"/>
      <c r="G336" s="517"/>
      <c r="H336" s="288"/>
      <c r="I336" s="288"/>
      <c r="J336" s="288"/>
      <c r="K336" s="86"/>
      <c r="M336" s="962"/>
      <c r="N336" s="962"/>
      <c r="P336" s="941"/>
    </row>
    <row r="337" spans="1:258" s="582" customFormat="1" ht="17.100000000000001" customHeight="1" x14ac:dyDescent="0.2">
      <c r="A337" s="760"/>
      <c r="B337" s="760"/>
      <c r="C337" s="761"/>
      <c r="D337" s="762"/>
      <c r="E337" s="763"/>
      <c r="F337" s="763"/>
      <c r="G337" s="764"/>
      <c r="H337" s="765"/>
      <c r="I337" s="765"/>
      <c r="J337" s="765"/>
      <c r="K337" s="640"/>
      <c r="L337" s="593"/>
      <c r="M337" s="962"/>
      <c r="N337" s="962"/>
      <c r="O337" s="910"/>
      <c r="P337" s="942"/>
      <c r="Q337" s="580"/>
      <c r="R337" s="581"/>
      <c r="S337" s="581"/>
      <c r="T337" s="581"/>
      <c r="U337" s="581"/>
      <c r="V337" s="581"/>
      <c r="W337" s="581"/>
      <c r="X337" s="581"/>
      <c r="Y337" s="581"/>
      <c r="Z337" s="581"/>
      <c r="AA337" s="581"/>
      <c r="AB337" s="581"/>
      <c r="AC337" s="581"/>
      <c r="AD337" s="581"/>
      <c r="AE337" s="581"/>
      <c r="AF337" s="581"/>
      <c r="AG337" s="581"/>
      <c r="AH337" s="581"/>
      <c r="AI337" s="581"/>
      <c r="AJ337" s="581"/>
      <c r="AK337" s="581"/>
      <c r="AL337" s="581"/>
      <c r="AM337" s="581"/>
      <c r="AN337" s="581"/>
      <c r="AO337" s="581"/>
      <c r="AP337" s="581"/>
      <c r="AQ337" s="581"/>
      <c r="AR337" s="581"/>
      <c r="AS337" s="581"/>
      <c r="AT337" s="581"/>
      <c r="AU337" s="581"/>
      <c r="AV337" s="581"/>
      <c r="AW337" s="581"/>
      <c r="AX337" s="581"/>
      <c r="AY337" s="581"/>
      <c r="AZ337" s="581"/>
      <c r="BA337" s="581"/>
      <c r="BB337" s="581"/>
      <c r="BC337" s="581"/>
      <c r="BD337" s="581"/>
      <c r="BE337" s="581"/>
      <c r="BF337" s="581"/>
      <c r="BG337" s="581"/>
      <c r="BH337" s="581"/>
      <c r="BI337" s="581"/>
      <c r="BJ337" s="581"/>
      <c r="BK337" s="581"/>
      <c r="BL337" s="581"/>
      <c r="BM337" s="581"/>
      <c r="BN337" s="581"/>
      <c r="BO337" s="581"/>
      <c r="BP337" s="581"/>
      <c r="BQ337" s="581"/>
      <c r="BR337" s="581"/>
      <c r="BS337" s="581"/>
      <c r="BT337" s="581"/>
      <c r="BU337" s="581"/>
      <c r="BV337" s="581"/>
      <c r="BW337" s="581"/>
      <c r="BX337" s="581"/>
      <c r="BY337" s="581"/>
      <c r="BZ337" s="581"/>
      <c r="CA337" s="581"/>
      <c r="CB337" s="581"/>
      <c r="CC337" s="581"/>
      <c r="CD337" s="581"/>
      <c r="CE337" s="581"/>
      <c r="CF337" s="581"/>
      <c r="CG337" s="581"/>
      <c r="CH337" s="581"/>
      <c r="CI337" s="581"/>
      <c r="CJ337" s="581"/>
      <c r="CK337" s="581"/>
      <c r="CL337" s="581"/>
      <c r="CM337" s="581"/>
      <c r="CN337" s="581"/>
      <c r="CO337" s="581"/>
      <c r="CP337" s="581"/>
      <c r="CQ337" s="581"/>
      <c r="CR337" s="581"/>
      <c r="CS337" s="581"/>
      <c r="CT337" s="581"/>
      <c r="CU337" s="581"/>
      <c r="CV337" s="581"/>
      <c r="CW337" s="581"/>
      <c r="CX337" s="581"/>
      <c r="CY337" s="581"/>
      <c r="CZ337" s="581"/>
      <c r="DA337" s="581"/>
      <c r="DB337" s="581"/>
      <c r="DC337" s="581"/>
      <c r="DD337" s="581"/>
      <c r="DE337" s="581"/>
      <c r="DF337" s="581"/>
      <c r="DG337" s="581"/>
      <c r="DH337" s="581"/>
      <c r="DI337" s="581"/>
      <c r="DJ337" s="581"/>
      <c r="DK337" s="581"/>
      <c r="DL337" s="581"/>
      <c r="DM337" s="581"/>
      <c r="DN337" s="581"/>
      <c r="DO337" s="581"/>
      <c r="DP337" s="581"/>
      <c r="DQ337" s="581"/>
      <c r="DR337" s="581"/>
      <c r="DS337" s="581"/>
      <c r="DT337" s="581"/>
      <c r="DU337" s="581"/>
      <c r="DV337" s="581"/>
      <c r="DW337" s="581"/>
      <c r="DX337" s="581"/>
      <c r="DY337" s="581"/>
      <c r="DZ337" s="581"/>
      <c r="EA337" s="581"/>
      <c r="EB337" s="581"/>
      <c r="EC337" s="581"/>
      <c r="ED337" s="581"/>
      <c r="EE337" s="581"/>
      <c r="EF337" s="581"/>
      <c r="EG337" s="581"/>
      <c r="EH337" s="581"/>
      <c r="EI337" s="581"/>
      <c r="EJ337" s="581"/>
      <c r="EK337" s="581"/>
      <c r="EL337" s="581"/>
      <c r="EM337" s="581"/>
      <c r="EN337" s="581"/>
      <c r="EO337" s="581"/>
      <c r="EP337" s="581"/>
      <c r="EQ337" s="581"/>
      <c r="ER337" s="581"/>
      <c r="ES337" s="581"/>
      <c r="ET337" s="581"/>
      <c r="EU337" s="581"/>
      <c r="EV337" s="581"/>
      <c r="EW337" s="581"/>
      <c r="EX337" s="581"/>
      <c r="EY337" s="581"/>
      <c r="EZ337" s="581"/>
      <c r="FA337" s="581"/>
      <c r="FB337" s="581"/>
      <c r="FC337" s="581"/>
      <c r="FD337" s="581"/>
      <c r="FE337" s="581"/>
      <c r="FF337" s="581"/>
      <c r="FG337" s="581"/>
      <c r="FH337" s="581"/>
      <c r="FI337" s="581"/>
      <c r="FJ337" s="581"/>
      <c r="FK337" s="581"/>
      <c r="FL337" s="581"/>
      <c r="FM337" s="581"/>
      <c r="FN337" s="581"/>
      <c r="FO337" s="581"/>
      <c r="FP337" s="581"/>
      <c r="FQ337" s="581"/>
      <c r="FR337" s="581"/>
      <c r="FS337" s="581"/>
      <c r="FT337" s="581"/>
      <c r="FU337" s="581"/>
      <c r="FV337" s="581"/>
      <c r="FW337" s="581"/>
      <c r="FX337" s="581"/>
      <c r="FY337" s="581"/>
      <c r="FZ337" s="581"/>
      <c r="GA337" s="581"/>
      <c r="GB337" s="581"/>
      <c r="GC337" s="581"/>
      <c r="GD337" s="581"/>
      <c r="GE337" s="581"/>
      <c r="GF337" s="581"/>
      <c r="GG337" s="581"/>
      <c r="GH337" s="581"/>
      <c r="GI337" s="581"/>
      <c r="GJ337" s="581"/>
      <c r="GK337" s="581"/>
      <c r="GL337" s="581"/>
      <c r="GM337" s="581"/>
      <c r="GN337" s="581"/>
      <c r="GO337" s="581"/>
      <c r="GP337" s="581"/>
      <c r="GQ337" s="581"/>
      <c r="GR337" s="581"/>
      <c r="GS337" s="581"/>
      <c r="GT337" s="581"/>
      <c r="GU337" s="581"/>
      <c r="GV337" s="581"/>
      <c r="GW337" s="581"/>
      <c r="GX337" s="581"/>
      <c r="GY337" s="581"/>
      <c r="GZ337" s="581"/>
      <c r="HA337" s="581"/>
      <c r="HB337" s="581"/>
      <c r="HC337" s="581"/>
      <c r="HD337" s="581"/>
      <c r="HE337" s="581"/>
      <c r="HF337" s="581"/>
      <c r="HG337" s="581"/>
      <c r="HH337" s="581"/>
      <c r="HI337" s="581"/>
      <c r="HJ337" s="581"/>
      <c r="HK337" s="581"/>
      <c r="HL337" s="581"/>
      <c r="HM337" s="581"/>
      <c r="HN337" s="581"/>
      <c r="HO337" s="581"/>
      <c r="HP337" s="581"/>
      <c r="HQ337" s="581"/>
      <c r="HR337" s="581"/>
      <c r="HS337" s="581"/>
      <c r="HT337" s="581"/>
      <c r="HU337" s="581"/>
      <c r="HV337" s="581"/>
      <c r="HW337" s="581"/>
      <c r="HX337" s="581"/>
      <c r="HY337" s="581"/>
      <c r="HZ337" s="581"/>
      <c r="IA337" s="581"/>
      <c r="IB337" s="581"/>
      <c r="IC337" s="581"/>
      <c r="ID337" s="581"/>
      <c r="IE337" s="581"/>
      <c r="IF337" s="581"/>
      <c r="IG337" s="581"/>
      <c r="IH337" s="581"/>
      <c r="II337" s="581"/>
      <c r="IJ337" s="581"/>
      <c r="IK337" s="581"/>
      <c r="IL337" s="581"/>
      <c r="IM337" s="581"/>
      <c r="IN337" s="581"/>
      <c r="IO337" s="581"/>
      <c r="IP337" s="581"/>
      <c r="IQ337" s="581"/>
      <c r="IR337" s="581"/>
      <c r="IS337" s="581"/>
      <c r="IT337" s="581"/>
      <c r="IU337" s="581"/>
      <c r="IV337" s="581"/>
      <c r="IW337" s="581"/>
      <c r="IX337" s="581"/>
    </row>
    <row r="338" spans="1:258" ht="17.100000000000001" customHeight="1" thickBot="1" x14ac:dyDescent="0.25">
      <c r="G338" s="129"/>
      <c r="H338" s="86"/>
      <c r="I338" s="86"/>
      <c r="J338" s="86"/>
      <c r="K338" s="86"/>
      <c r="M338" s="962"/>
      <c r="N338" s="962"/>
      <c r="O338" s="910"/>
      <c r="P338" s="942"/>
      <c r="S338" s="96"/>
      <c r="T338" s="96"/>
      <c r="U338" s="96"/>
      <c r="V338" s="96"/>
      <c r="W338" s="96"/>
    </row>
    <row r="339" spans="1:258" ht="20.100000000000001" customHeight="1" thickBot="1" x14ac:dyDescent="0.25">
      <c r="A339" s="44" t="s">
        <v>371</v>
      </c>
      <c r="B339" s="44" t="s">
        <v>372</v>
      </c>
      <c r="C339" s="45"/>
      <c r="D339" s="477"/>
      <c r="E339" s="478"/>
      <c r="F339" s="478"/>
      <c r="G339" s="478"/>
      <c r="H339" s="479"/>
      <c r="I339" s="479"/>
      <c r="J339" s="479"/>
      <c r="K339" s="479"/>
      <c r="L339" s="951"/>
      <c r="M339" s="970"/>
      <c r="N339" s="970"/>
    </row>
    <row r="340" spans="1:258" ht="17.25" customHeight="1" thickBot="1" x14ac:dyDescent="0.25">
      <c r="G340" s="129"/>
      <c r="H340" s="106"/>
      <c r="I340" s="86"/>
      <c r="J340" s="86"/>
      <c r="K340" s="86"/>
      <c r="O340" s="910"/>
      <c r="P340" s="982" t="s">
        <v>123</v>
      </c>
    </row>
    <row r="341" spans="1:258" ht="40.5" customHeight="1" thickBot="1" x14ac:dyDescent="0.25">
      <c r="A341" s="402" t="s">
        <v>373</v>
      </c>
      <c r="B341" s="402" t="s">
        <v>374</v>
      </c>
      <c r="C341" s="403"/>
      <c r="D341" s="518"/>
      <c r="E341" s="519"/>
      <c r="F341" s="519"/>
      <c r="G341" s="519"/>
      <c r="H341" s="164" t="s">
        <v>366</v>
      </c>
      <c r="I341" s="164" t="s">
        <v>375</v>
      </c>
      <c r="J341" s="387" t="s">
        <v>376</v>
      </c>
      <c r="K341" s="171" t="s">
        <v>377</v>
      </c>
      <c r="O341" s="983" t="s">
        <v>380</v>
      </c>
      <c r="P341" s="984" t="e">
        <f>H342/I342</f>
        <v>#DIV/0!</v>
      </c>
    </row>
    <row r="342" spans="1:258" ht="17.100000000000001" customHeight="1" thickBot="1" x14ac:dyDescent="0.25">
      <c r="A342" s="133" t="s">
        <v>378</v>
      </c>
      <c r="B342" s="133" t="s">
        <v>379</v>
      </c>
      <c r="C342" s="520"/>
      <c r="D342" s="174">
        <v>81</v>
      </c>
      <c r="E342" s="83" t="s">
        <v>141</v>
      </c>
      <c r="F342" s="83"/>
      <c r="G342" s="84"/>
      <c r="H342" s="262"/>
      <c r="I342" s="366"/>
      <c r="J342" s="521"/>
      <c r="K342" s="521"/>
      <c r="L342" s="263">
        <f>I342-I343-I344</f>
        <v>0</v>
      </c>
      <c r="M342" s="953"/>
      <c r="N342" s="953"/>
      <c r="O342" s="985" t="s">
        <v>387</v>
      </c>
      <c r="P342" s="986" t="e">
        <f>H345/I345</f>
        <v>#DIV/0!</v>
      </c>
    </row>
    <row r="343" spans="1:258" ht="17.100000000000001" customHeight="1" thickBot="1" x14ac:dyDescent="0.25">
      <c r="A343" s="107" t="s">
        <v>381</v>
      </c>
      <c r="B343" s="107" t="s">
        <v>382</v>
      </c>
      <c r="C343" s="522"/>
      <c r="D343" s="187">
        <v>81</v>
      </c>
      <c r="E343" s="111" t="s">
        <v>141</v>
      </c>
      <c r="F343" s="110">
        <v>1</v>
      </c>
      <c r="G343" s="317"/>
      <c r="H343" s="1110"/>
      <c r="I343" s="277"/>
      <c r="J343" s="523"/>
      <c r="K343" s="523"/>
      <c r="O343" s="987" t="s">
        <v>391</v>
      </c>
      <c r="P343" s="984" t="e">
        <f>H346/J346</f>
        <v>#DIV/0!</v>
      </c>
      <c r="Q343" s="575"/>
    </row>
    <row r="344" spans="1:258" ht="17.100000000000001" customHeight="1" thickBot="1" x14ac:dyDescent="0.25">
      <c r="A344" s="107" t="s">
        <v>383</v>
      </c>
      <c r="B344" s="107" t="s">
        <v>384</v>
      </c>
      <c r="C344" s="522"/>
      <c r="D344" s="187">
        <v>81</v>
      </c>
      <c r="E344" s="111" t="s">
        <v>141</v>
      </c>
      <c r="F344" s="110">
        <v>2</v>
      </c>
      <c r="G344" s="112"/>
      <c r="H344" s="523"/>
      <c r="I344" s="276"/>
      <c r="J344" s="523"/>
      <c r="K344" s="523"/>
      <c r="O344" s="989" t="s">
        <v>546</v>
      </c>
      <c r="P344" s="984" t="e">
        <f>#REF!/#REF!</f>
        <v>#REF!</v>
      </c>
    </row>
    <row r="345" spans="1:258" ht="17.100000000000001" customHeight="1" thickBot="1" x14ac:dyDescent="0.25">
      <c r="A345" s="524" t="s">
        <v>385</v>
      </c>
      <c r="B345" s="524" t="s">
        <v>386</v>
      </c>
      <c r="C345" s="525"/>
      <c r="D345" s="406">
        <v>81</v>
      </c>
      <c r="E345" s="275" t="s">
        <v>149</v>
      </c>
      <c r="F345" s="275"/>
      <c r="G345" s="335"/>
      <c r="H345" s="276"/>
      <c r="I345" s="276"/>
      <c r="J345" s="526"/>
      <c r="K345" s="523"/>
      <c r="L345" s="61" t="s">
        <v>3</v>
      </c>
      <c r="M345" s="952"/>
      <c r="N345" s="952"/>
      <c r="O345" s="988" t="s">
        <v>393</v>
      </c>
      <c r="P345" s="984" t="e">
        <f>H347/I347</f>
        <v>#DIV/0!</v>
      </c>
    </row>
    <row r="346" spans="1:258" ht="17.100000000000001" customHeight="1" x14ac:dyDescent="0.2">
      <c r="A346" s="272" t="s">
        <v>388</v>
      </c>
      <c r="B346" s="272" t="s">
        <v>389</v>
      </c>
      <c r="C346" s="525"/>
      <c r="D346" s="406">
        <v>81</v>
      </c>
      <c r="E346" s="275" t="s">
        <v>390</v>
      </c>
      <c r="F346" s="527"/>
      <c r="G346" s="335"/>
      <c r="H346" s="135"/>
      <c r="I346" s="1111"/>
      <c r="J346" s="528"/>
      <c r="K346" s="523"/>
      <c r="Q346" s="576" t="s">
        <v>3</v>
      </c>
    </row>
    <row r="347" spans="1:258" ht="17.100000000000001" customHeight="1" thickBot="1" x14ac:dyDescent="0.25">
      <c r="A347" s="488" t="s">
        <v>392</v>
      </c>
      <c r="B347" s="488" t="s">
        <v>392</v>
      </c>
      <c r="C347" s="529"/>
      <c r="D347" s="207">
        <v>83</v>
      </c>
      <c r="E347" s="91"/>
      <c r="F347" s="287"/>
      <c r="G347" s="517"/>
      <c r="H347" s="530"/>
      <c r="I347" s="530"/>
      <c r="J347" s="531"/>
      <c r="K347" s="532"/>
      <c r="L347" s="533"/>
      <c r="M347" s="954"/>
      <c r="N347" s="954"/>
    </row>
    <row r="348" spans="1:258" ht="17.100000000000001" customHeight="1" thickBot="1" x14ac:dyDescent="0.25">
      <c r="A348" s="534" t="s">
        <v>394</v>
      </c>
      <c r="B348" s="534" t="s">
        <v>395</v>
      </c>
      <c r="C348" s="535"/>
      <c r="D348" s="157">
        <v>8183</v>
      </c>
      <c r="E348" s="227"/>
      <c r="F348" s="227"/>
      <c r="G348" s="166"/>
      <c r="H348" s="127" t="str">
        <f>IF(H342+H345+H346+H347=0," ",H342+H345+H346+H347)</f>
        <v xml:space="preserve"> </v>
      </c>
      <c r="I348" s="127" t="str">
        <f>IF(I342+I345+I347=0," ",I342+I345+I347)</f>
        <v xml:space="preserve"> </v>
      </c>
      <c r="J348" s="536"/>
      <c r="K348" s="537"/>
      <c r="L348" s="263" t="e">
        <f>I348-I347-I345-I342</f>
        <v>#VALUE!</v>
      </c>
      <c r="M348" s="953"/>
      <c r="N348" s="953"/>
      <c r="R348" s="385"/>
      <c r="U348" s="96"/>
      <c r="V348" s="96"/>
      <c r="W348" s="96"/>
    </row>
    <row r="349" spans="1:258" ht="17.100000000000001" customHeight="1" x14ac:dyDescent="0.2">
      <c r="A349" s="481"/>
      <c r="B349" s="481"/>
      <c r="C349" s="538"/>
      <c r="G349" s="129"/>
      <c r="H349" s="86"/>
      <c r="I349" s="86"/>
      <c r="J349" s="105"/>
      <c r="K349" s="105"/>
      <c r="O349" s="912"/>
    </row>
    <row r="350" spans="1:258" ht="17.100000000000001" customHeight="1" thickBot="1" x14ac:dyDescent="0.25">
      <c r="A350" s="50"/>
      <c r="B350" s="50"/>
      <c r="C350" s="51"/>
      <c r="G350" s="129"/>
      <c r="H350" s="86"/>
      <c r="I350" s="86"/>
      <c r="J350" s="86"/>
      <c r="K350" s="86"/>
      <c r="Q350" s="577"/>
    </row>
    <row r="351" spans="1:258" ht="40.5" customHeight="1" thickBot="1" x14ac:dyDescent="0.25">
      <c r="A351" s="539" t="s">
        <v>396</v>
      </c>
      <c r="B351" s="539" t="s">
        <v>397</v>
      </c>
      <c r="C351" s="540"/>
      <c r="D351" s="541"/>
      <c r="E351" s="542"/>
      <c r="F351" s="542"/>
      <c r="G351" s="542"/>
      <c r="H351" s="992" t="s">
        <v>366</v>
      </c>
      <c r="I351" s="992" t="s">
        <v>375</v>
      </c>
      <c r="J351" s="387" t="s">
        <v>398</v>
      </c>
      <c r="K351" s="387" t="s">
        <v>377</v>
      </c>
      <c r="P351" s="563"/>
      <c r="Q351" s="577"/>
      <c r="R351" s="59"/>
    </row>
    <row r="352" spans="1:258" s="59" customFormat="1" ht="35.1" customHeight="1" thickBot="1" x14ac:dyDescent="0.25">
      <c r="A352" s="543" t="s">
        <v>399</v>
      </c>
      <c r="B352" s="543" t="s">
        <v>400</v>
      </c>
      <c r="C352" s="544"/>
      <c r="D352" s="545">
        <v>86</v>
      </c>
      <c r="E352" s="227"/>
      <c r="F352" s="227"/>
      <c r="G352" s="166"/>
      <c r="H352" s="384"/>
      <c r="I352" s="546"/>
      <c r="J352" s="537"/>
      <c r="K352" s="547"/>
      <c r="L352" s="96"/>
      <c r="M352" s="593"/>
      <c r="N352" s="593"/>
      <c r="O352" s="899"/>
      <c r="P352" s="941"/>
      <c r="Q352" s="578"/>
      <c r="R352" s="132"/>
    </row>
    <row r="353" spans="1:18" ht="35.1" customHeight="1" thickBot="1" x14ac:dyDescent="0.25">
      <c r="A353" s="548" t="s">
        <v>401</v>
      </c>
      <c r="B353" s="548" t="s">
        <v>402</v>
      </c>
      <c r="C353" s="549"/>
      <c r="D353" s="417">
        <v>86</v>
      </c>
      <c r="E353" s="359"/>
      <c r="F353" s="359"/>
      <c r="G353" s="550"/>
      <c r="H353" s="354"/>
      <c r="I353" s="551"/>
      <c r="J353" s="301"/>
      <c r="K353" s="552"/>
    </row>
    <row r="354" spans="1:18" ht="17.100000000000001" customHeight="1" x14ac:dyDescent="0.2">
      <c r="A354" s="553" t="s">
        <v>403</v>
      </c>
      <c r="B354" s="553" t="s">
        <v>404</v>
      </c>
      <c r="C354" s="554"/>
      <c r="D354" s="555"/>
      <c r="E354" s="556"/>
      <c r="F354" s="556"/>
      <c r="G354" s="556"/>
      <c r="H354" s="160"/>
      <c r="I354" s="160"/>
      <c r="J354" s="160"/>
      <c r="K354" s="160"/>
      <c r="L354" s="61"/>
      <c r="M354" s="952"/>
      <c r="N354" s="952"/>
      <c r="P354" s="563"/>
      <c r="R354" s="59"/>
    </row>
    <row r="355" spans="1:18" s="59" customFormat="1" ht="17.100000000000001" customHeight="1" x14ac:dyDescent="0.2">
      <c r="A355" s="2" t="s">
        <v>405</v>
      </c>
      <c r="B355" s="2"/>
      <c r="C355" s="43"/>
      <c r="D355" s="253"/>
      <c r="E355" s="129"/>
      <c r="F355" s="129"/>
      <c r="G355" s="254"/>
      <c r="H355" s="346"/>
      <c r="I355" s="346"/>
      <c r="J355" s="346"/>
      <c r="K355" s="346"/>
      <c r="L355" s="96"/>
      <c r="M355" s="593"/>
      <c r="N355" s="593"/>
      <c r="O355" s="899"/>
      <c r="P355" s="902"/>
      <c r="Q355" s="563"/>
      <c r="R355" s="132"/>
    </row>
    <row r="356" spans="1:18" ht="17.100000000000001" customHeight="1" x14ac:dyDescent="0.2">
      <c r="A356" s="481"/>
      <c r="B356" s="481"/>
      <c r="C356" s="538"/>
      <c r="G356" s="129"/>
      <c r="H356" s="557"/>
    </row>
    <row r="357" spans="1:18" ht="17.100000000000001" customHeight="1" x14ac:dyDescent="0.2">
      <c r="A357" s="558" t="s">
        <v>536</v>
      </c>
      <c r="B357" s="558" t="s">
        <v>493</v>
      </c>
      <c r="C357" s="554"/>
      <c r="D357" s="555"/>
      <c r="E357" s="556"/>
      <c r="F357" s="556"/>
      <c r="G357" s="556"/>
      <c r="H357" s="60"/>
      <c r="I357" s="60"/>
      <c r="J357" s="60"/>
      <c r="K357" s="60"/>
      <c r="L357" s="61"/>
      <c r="M357" s="952"/>
      <c r="N357" s="952"/>
    </row>
    <row r="358" spans="1:18" ht="15.75" customHeight="1" x14ac:dyDescent="0.2">
      <c r="G358" s="129"/>
    </row>
    <row r="359" spans="1:18" ht="15.75" customHeight="1" x14ac:dyDescent="0.2">
      <c r="G359" s="129"/>
    </row>
    <row r="360" spans="1:18" ht="15.75" customHeight="1" x14ac:dyDescent="0.2">
      <c r="G360" s="129"/>
    </row>
    <row r="361" spans="1:18" ht="15.75" customHeight="1" x14ac:dyDescent="0.2">
      <c r="G361" s="129"/>
    </row>
    <row r="362" spans="1:18" ht="15.75" customHeight="1" x14ac:dyDescent="0.2">
      <c r="G362" s="129"/>
    </row>
    <row r="363" spans="1:18" ht="15.75" customHeight="1" x14ac:dyDescent="0.2">
      <c r="G363" s="129"/>
    </row>
    <row r="364" spans="1:18" ht="15.75" customHeight="1" x14ac:dyDescent="0.2">
      <c r="G364" s="129"/>
    </row>
    <row r="365" spans="1:18" ht="15.75" customHeight="1" x14ac:dyDescent="0.2">
      <c r="G365" s="129"/>
    </row>
    <row r="366" spans="1:18" ht="15.75" customHeight="1" x14ac:dyDescent="0.2">
      <c r="G366" s="129"/>
    </row>
    <row r="367" spans="1:18" ht="15.75" customHeight="1" x14ac:dyDescent="0.2">
      <c r="G367" s="129"/>
    </row>
    <row r="368" spans="1:18" ht="15.75" customHeight="1" x14ac:dyDescent="0.2">
      <c r="G368" s="129"/>
    </row>
    <row r="369" spans="1:15" ht="15.75" customHeight="1" x14ac:dyDescent="0.2">
      <c r="G369" s="129"/>
    </row>
    <row r="370" spans="1:15" ht="15.75" customHeight="1" x14ac:dyDescent="0.2">
      <c r="G370" s="129"/>
      <c r="O370" s="926"/>
    </row>
    <row r="371" spans="1:15" ht="15.75" customHeight="1" x14ac:dyDescent="0.2">
      <c r="G371" s="129"/>
      <c r="O371" s="926"/>
    </row>
    <row r="372" spans="1:15" ht="15.75" customHeight="1" x14ac:dyDescent="0.2">
      <c r="G372" s="129"/>
      <c r="O372" s="926"/>
    </row>
    <row r="373" spans="1:15" ht="15.75" customHeight="1" x14ac:dyDescent="0.2">
      <c r="A373" s="132"/>
      <c r="B373" s="132"/>
      <c r="C373" s="96"/>
      <c r="D373" s="132"/>
      <c r="E373" s="96"/>
      <c r="F373" s="96"/>
      <c r="G373" s="129"/>
      <c r="O373" s="926"/>
    </row>
    <row r="374" spans="1:15" ht="15.75" customHeight="1" x14ac:dyDescent="0.2">
      <c r="A374" s="132"/>
      <c r="B374" s="132"/>
      <c r="C374" s="96"/>
      <c r="D374" s="132"/>
      <c r="E374" s="96"/>
      <c r="F374" s="96"/>
      <c r="G374" s="129"/>
      <c r="O374" s="926"/>
    </row>
    <row r="375" spans="1:15" ht="15.75" customHeight="1" x14ac:dyDescent="0.2">
      <c r="A375" s="132"/>
      <c r="B375" s="132"/>
      <c r="C375" s="96"/>
      <c r="D375" s="132"/>
      <c r="E375" s="96"/>
      <c r="F375" s="96"/>
      <c r="G375" s="129"/>
      <c r="O375" s="926"/>
    </row>
    <row r="376" spans="1:15" ht="15.75" customHeight="1" x14ac:dyDescent="0.2">
      <c r="A376" s="132"/>
      <c r="B376" s="132"/>
      <c r="C376" s="96"/>
      <c r="D376" s="132"/>
      <c r="E376" s="96"/>
      <c r="F376" s="96"/>
      <c r="G376" s="129"/>
      <c r="O376" s="926"/>
    </row>
    <row r="377" spans="1:15" ht="15.75" customHeight="1" x14ac:dyDescent="0.2">
      <c r="A377" s="132"/>
      <c r="B377" s="132"/>
      <c r="C377" s="96"/>
      <c r="D377" s="132"/>
      <c r="E377" s="96"/>
      <c r="F377" s="96"/>
      <c r="G377" s="129"/>
      <c r="O377" s="926"/>
    </row>
    <row r="378" spans="1:15" ht="15.75" customHeight="1" x14ac:dyDescent="0.2">
      <c r="A378" s="132"/>
      <c r="B378" s="132"/>
      <c r="C378" s="96"/>
      <c r="D378" s="132"/>
      <c r="E378" s="96"/>
      <c r="F378" s="96"/>
      <c r="G378" s="129"/>
      <c r="O378" s="926"/>
    </row>
    <row r="379" spans="1:15" ht="15.75" customHeight="1" x14ac:dyDescent="0.2">
      <c r="A379" s="132"/>
      <c r="B379" s="132"/>
      <c r="C379" s="96"/>
      <c r="D379" s="132"/>
      <c r="E379" s="96"/>
      <c r="F379" s="96"/>
      <c r="G379" s="129"/>
      <c r="O379" s="926"/>
    </row>
    <row r="380" spans="1:15" ht="15.75" customHeight="1" x14ac:dyDescent="0.2">
      <c r="A380" s="132"/>
      <c r="B380" s="132"/>
      <c r="C380" s="96"/>
      <c r="D380" s="132"/>
      <c r="E380" s="96"/>
      <c r="F380" s="96"/>
      <c r="G380" s="129"/>
      <c r="O380" s="926"/>
    </row>
    <row r="381" spans="1:15" ht="15.75" customHeight="1" x14ac:dyDescent="0.2">
      <c r="A381" s="132"/>
      <c r="B381" s="132"/>
      <c r="C381" s="96"/>
      <c r="D381" s="132"/>
      <c r="E381" s="96"/>
      <c r="F381" s="96"/>
      <c r="G381" s="129"/>
      <c r="O381" s="926"/>
    </row>
    <row r="382" spans="1:15" ht="15.75" customHeight="1" x14ac:dyDescent="0.2">
      <c r="A382" s="132"/>
      <c r="B382" s="132"/>
      <c r="C382" s="96"/>
      <c r="D382" s="132"/>
      <c r="E382" s="96"/>
      <c r="F382" s="96"/>
      <c r="G382" s="129"/>
      <c r="O382" s="926"/>
    </row>
    <row r="383" spans="1:15" ht="15.75" customHeight="1" x14ac:dyDescent="0.2">
      <c r="A383" s="132"/>
      <c r="B383" s="132"/>
      <c r="C383" s="96"/>
      <c r="D383" s="132"/>
      <c r="E383" s="96"/>
      <c r="F383" s="96"/>
      <c r="G383" s="129"/>
      <c r="O383" s="926"/>
    </row>
    <row r="384" spans="1:15" ht="15.75" customHeight="1" x14ac:dyDescent="0.2">
      <c r="A384" s="132"/>
      <c r="B384" s="132"/>
      <c r="C384" s="96"/>
      <c r="D384" s="132"/>
      <c r="E384" s="96"/>
      <c r="F384" s="96"/>
      <c r="G384" s="129"/>
      <c r="O384" s="926"/>
    </row>
    <row r="385" spans="1:15" ht="15.75" customHeight="1" x14ac:dyDescent="0.2">
      <c r="A385" s="132"/>
      <c r="B385" s="132"/>
      <c r="C385" s="96"/>
      <c r="D385" s="132"/>
      <c r="E385" s="96"/>
      <c r="F385" s="96"/>
      <c r="G385" s="129"/>
      <c r="O385" s="926"/>
    </row>
    <row r="386" spans="1:15" ht="15.75" customHeight="1" x14ac:dyDescent="0.2">
      <c r="A386" s="132"/>
      <c r="B386" s="132"/>
      <c r="C386" s="96"/>
      <c r="D386" s="132"/>
      <c r="E386" s="96"/>
      <c r="F386" s="96"/>
      <c r="G386" s="129"/>
      <c r="O386" s="926"/>
    </row>
    <row r="387" spans="1:15" ht="15.75" customHeight="1" x14ac:dyDescent="0.2">
      <c r="A387" s="132"/>
      <c r="B387" s="132"/>
      <c r="C387" s="96"/>
      <c r="D387" s="132"/>
      <c r="E387" s="96"/>
      <c r="F387" s="96"/>
      <c r="G387" s="129"/>
      <c r="O387" s="926"/>
    </row>
    <row r="388" spans="1:15" ht="15.75" customHeight="1" x14ac:dyDescent="0.2">
      <c r="A388" s="132"/>
      <c r="B388" s="132"/>
      <c r="C388" s="96"/>
      <c r="D388" s="132"/>
      <c r="E388" s="96"/>
      <c r="F388" s="96"/>
      <c r="G388" s="129"/>
      <c r="O388" s="926"/>
    </row>
    <row r="389" spans="1:15" ht="15.75" customHeight="1" x14ac:dyDescent="0.2">
      <c r="A389" s="132"/>
      <c r="B389" s="132"/>
      <c r="C389" s="96"/>
      <c r="D389" s="132"/>
      <c r="E389" s="96"/>
      <c r="F389" s="96"/>
      <c r="G389" s="129"/>
      <c r="O389" s="926"/>
    </row>
    <row r="390" spans="1:15" ht="15.75" customHeight="1" x14ac:dyDescent="0.2">
      <c r="A390" s="132"/>
      <c r="B390" s="132"/>
      <c r="C390" s="96"/>
      <c r="D390" s="132"/>
      <c r="E390" s="96"/>
      <c r="F390" s="96"/>
      <c r="G390" s="129"/>
      <c r="O390" s="926"/>
    </row>
    <row r="391" spans="1:15" ht="15.75" customHeight="1" x14ac:dyDescent="0.2">
      <c r="A391" s="132"/>
      <c r="B391" s="132"/>
      <c r="C391" s="96"/>
      <c r="D391" s="132"/>
      <c r="E391" s="96"/>
      <c r="F391" s="96"/>
      <c r="G391" s="129"/>
      <c r="O391" s="926"/>
    </row>
    <row r="392" spans="1:15" ht="15.75" customHeight="1" x14ac:dyDescent="0.2">
      <c r="A392" s="132"/>
      <c r="B392" s="132"/>
      <c r="C392" s="96"/>
      <c r="D392" s="132"/>
      <c r="E392" s="96"/>
      <c r="F392" s="96"/>
      <c r="G392" s="129"/>
      <c r="O392" s="926"/>
    </row>
    <row r="393" spans="1:15" ht="15.75" customHeight="1" x14ac:dyDescent="0.2">
      <c r="A393" s="132"/>
      <c r="B393" s="132"/>
      <c r="C393" s="96"/>
      <c r="D393" s="132"/>
      <c r="E393" s="96"/>
      <c r="F393" s="96"/>
      <c r="G393" s="129"/>
      <c r="O393" s="926"/>
    </row>
    <row r="394" spans="1:15" ht="15.75" customHeight="1" x14ac:dyDescent="0.2">
      <c r="A394" s="132"/>
      <c r="B394" s="132"/>
      <c r="C394" s="96"/>
      <c r="D394" s="132"/>
      <c r="E394" s="96"/>
      <c r="F394" s="96"/>
      <c r="G394" s="129"/>
      <c r="O394" s="926"/>
    </row>
    <row r="395" spans="1:15" ht="15.75" customHeight="1" x14ac:dyDescent="0.2">
      <c r="A395" s="132"/>
      <c r="B395" s="132"/>
      <c r="C395" s="96"/>
      <c r="D395" s="132"/>
      <c r="E395" s="96"/>
      <c r="F395" s="96"/>
      <c r="G395" s="129"/>
      <c r="O395" s="926"/>
    </row>
    <row r="396" spans="1:15" ht="15.75" customHeight="1" x14ac:dyDescent="0.2">
      <c r="A396" s="132"/>
      <c r="B396" s="132"/>
      <c r="C396" s="96"/>
      <c r="D396" s="132"/>
      <c r="E396" s="96"/>
      <c r="F396" s="96"/>
      <c r="G396" s="129"/>
      <c r="O396" s="926"/>
    </row>
    <row r="397" spans="1:15" ht="15.75" customHeight="1" x14ac:dyDescent="0.2">
      <c r="A397" s="132"/>
      <c r="B397" s="132"/>
      <c r="C397" s="96"/>
      <c r="D397" s="132"/>
      <c r="E397" s="96"/>
      <c r="F397" s="96"/>
      <c r="G397" s="129"/>
      <c r="O397" s="926"/>
    </row>
    <row r="398" spans="1:15" ht="15.75" customHeight="1" x14ac:dyDescent="0.2">
      <c r="A398" s="132"/>
      <c r="B398" s="132"/>
      <c r="C398" s="96"/>
      <c r="D398" s="132"/>
      <c r="E398" s="96"/>
      <c r="F398" s="96"/>
      <c r="G398" s="129"/>
      <c r="O398" s="926"/>
    </row>
    <row r="399" spans="1:15" ht="15.75" customHeight="1" x14ac:dyDescent="0.2">
      <c r="A399" s="132"/>
      <c r="B399" s="132"/>
      <c r="C399" s="96"/>
      <c r="D399" s="132"/>
      <c r="E399" s="96"/>
      <c r="F399" s="96"/>
      <c r="G399" s="129"/>
      <c r="O399" s="926"/>
    </row>
    <row r="400" spans="1:15" ht="15.75" customHeight="1" x14ac:dyDescent="0.2">
      <c r="A400" s="132"/>
      <c r="B400" s="132"/>
      <c r="C400" s="96"/>
      <c r="D400" s="132"/>
      <c r="E400" s="96"/>
      <c r="F400" s="96"/>
      <c r="G400" s="129"/>
      <c r="O400" s="926"/>
    </row>
    <row r="401" spans="1:15" ht="15.75" customHeight="1" x14ac:dyDescent="0.2">
      <c r="A401" s="132"/>
      <c r="B401" s="132"/>
      <c r="C401" s="96"/>
      <c r="D401" s="132"/>
      <c r="E401" s="96"/>
      <c r="F401" s="96"/>
      <c r="G401" s="129"/>
      <c r="O401" s="926"/>
    </row>
    <row r="402" spans="1:15" ht="15.75" customHeight="1" x14ac:dyDescent="0.2">
      <c r="A402" s="132"/>
      <c r="B402" s="132"/>
      <c r="C402" s="96"/>
      <c r="D402" s="132"/>
      <c r="E402" s="96"/>
      <c r="F402" s="96"/>
      <c r="G402" s="129"/>
      <c r="O402" s="926"/>
    </row>
    <row r="403" spans="1:15" ht="15.75" customHeight="1" x14ac:dyDescent="0.2">
      <c r="A403" s="132"/>
      <c r="B403" s="132"/>
      <c r="C403" s="96"/>
      <c r="D403" s="132"/>
      <c r="E403" s="96"/>
      <c r="F403" s="96"/>
      <c r="G403" s="129"/>
      <c r="O403" s="926"/>
    </row>
    <row r="404" spans="1:15" ht="15.75" customHeight="1" x14ac:dyDescent="0.2">
      <c r="A404" s="132"/>
      <c r="B404" s="132"/>
      <c r="C404" s="96"/>
      <c r="D404" s="132"/>
      <c r="E404" s="96"/>
      <c r="F404" s="96"/>
      <c r="G404" s="129"/>
      <c r="O404" s="926"/>
    </row>
    <row r="405" spans="1:15" ht="15.75" customHeight="1" x14ac:dyDescent="0.2">
      <c r="A405" s="132"/>
      <c r="B405" s="132"/>
      <c r="C405" s="96"/>
      <c r="D405" s="132"/>
      <c r="E405" s="96"/>
      <c r="F405" s="96"/>
      <c r="G405" s="129"/>
      <c r="O405" s="926"/>
    </row>
    <row r="406" spans="1:15" ht="15.75" customHeight="1" x14ac:dyDescent="0.2">
      <c r="A406" s="132"/>
      <c r="B406" s="132"/>
      <c r="C406" s="96"/>
      <c r="D406" s="132"/>
      <c r="E406" s="96"/>
      <c r="F406" s="96"/>
      <c r="G406" s="129"/>
      <c r="O406" s="926"/>
    </row>
    <row r="407" spans="1:15" ht="15.75" customHeight="1" x14ac:dyDescent="0.2">
      <c r="A407" s="132"/>
      <c r="B407" s="132"/>
      <c r="C407" s="96"/>
      <c r="D407" s="132"/>
      <c r="E407" s="96"/>
      <c r="F407" s="96"/>
      <c r="G407" s="129"/>
      <c r="O407" s="926"/>
    </row>
    <row r="408" spans="1:15" ht="15.75" customHeight="1" x14ac:dyDescent="0.2">
      <c r="A408" s="132"/>
      <c r="B408" s="132"/>
      <c r="C408" s="96"/>
      <c r="D408" s="132"/>
      <c r="E408" s="96"/>
      <c r="F408" s="96"/>
      <c r="G408" s="129"/>
      <c r="O408" s="926"/>
    </row>
    <row r="409" spans="1:15" ht="15.75" customHeight="1" x14ac:dyDescent="0.2">
      <c r="A409" s="132"/>
      <c r="B409" s="132"/>
      <c r="C409" s="96"/>
      <c r="D409" s="132"/>
      <c r="E409" s="96"/>
      <c r="F409" s="96"/>
      <c r="G409" s="129"/>
      <c r="O409" s="926"/>
    </row>
    <row r="410" spans="1:15" ht="15.75" customHeight="1" x14ac:dyDescent="0.2">
      <c r="A410" s="132"/>
      <c r="B410" s="132"/>
      <c r="C410" s="96"/>
      <c r="D410" s="132"/>
      <c r="E410" s="96"/>
      <c r="F410" s="96"/>
      <c r="G410" s="129"/>
      <c r="O410" s="926"/>
    </row>
    <row r="411" spans="1:15" ht="15.75" customHeight="1" x14ac:dyDescent="0.2">
      <c r="A411" s="132"/>
      <c r="B411" s="132"/>
      <c r="C411" s="96"/>
      <c r="D411" s="132"/>
      <c r="E411" s="96"/>
      <c r="F411" s="96"/>
      <c r="G411" s="129"/>
    </row>
    <row r="412" spans="1:15" ht="15.75" customHeight="1" x14ac:dyDescent="0.2">
      <c r="A412" s="132"/>
      <c r="B412" s="132"/>
      <c r="C412" s="96"/>
      <c r="D412" s="132"/>
      <c r="E412" s="96"/>
      <c r="F412" s="96"/>
      <c r="G412" s="129"/>
    </row>
    <row r="413" spans="1:15" ht="15.75" customHeight="1" x14ac:dyDescent="0.2">
      <c r="A413" s="132"/>
      <c r="B413" s="132"/>
      <c r="C413" s="96"/>
      <c r="D413" s="132"/>
      <c r="E413" s="96"/>
      <c r="F413" s="96"/>
      <c r="G413" s="129"/>
    </row>
  </sheetData>
  <mergeCells count="18">
    <mergeCell ref="B63:G63"/>
    <mergeCell ref="B210:G210"/>
    <mergeCell ref="H314:J314"/>
    <mergeCell ref="B77:G77"/>
    <mergeCell ref="B119:G119"/>
    <mergeCell ref="B265:G265"/>
    <mergeCell ref="B253:G253"/>
    <mergeCell ref="E11:J11"/>
    <mergeCell ref="E15:J15"/>
    <mergeCell ref="E12:J12"/>
    <mergeCell ref="E14:J14"/>
    <mergeCell ref="E17:J17"/>
    <mergeCell ref="E16:J16"/>
    <mergeCell ref="E18:J19"/>
    <mergeCell ref="B20:K20"/>
    <mergeCell ref="B21:K21"/>
    <mergeCell ref="B22:K22"/>
    <mergeCell ref="D29:G29"/>
  </mergeCells>
  <printOptions horizontalCentered="1"/>
  <pageMargins left="0.23622047244094491" right="0" top="0.62992125984251968" bottom="0.6692913385826772" header="0.39370078740157483" footer="0.39370078740157483"/>
  <pageSetup paperSize="9" scale="57" fitToHeight="0" orientation="landscape" useFirstPageNumber="1" r:id="rId1"/>
  <headerFooter>
    <oddHeader>&amp;CPage &amp;P de &amp;N
Annexe A2 à la décision 2022-0617&amp;RPage &amp;P</oddHeader>
  </headerFooter>
  <rowBreaks count="7" manualBreakCount="7">
    <brk id="45" max="258" man="1"/>
    <brk id="84" max="258" man="1"/>
    <brk id="146" max="258" man="1"/>
    <brk id="194" max="258" man="1"/>
    <brk id="227" max="258" man="1"/>
    <brk id="264" max="258" man="1"/>
    <brk id="308" max="25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365</vt:i4>
      </vt:variant>
    </vt:vector>
  </HeadingPairs>
  <TitlesOfParts>
    <vt:vector size="366" baseType="lpstr">
      <vt:lpstr>Annuel 2021</vt:lpstr>
      <vt:lpstr>'Annuel 2021'!OBS_CA_1112.c_ENT</vt:lpstr>
      <vt:lpstr>'Annuel 2021'!OBS_CA_1112.c_GP</vt:lpstr>
      <vt:lpstr>'Annuel 2021'!OBS_CA_1112.c_TOTAL</vt:lpstr>
      <vt:lpstr>'Annuel 2021'!OBS_CA_1112.d_ENT</vt:lpstr>
      <vt:lpstr>'Annuel 2021'!OBS_CA_1112.d_GP</vt:lpstr>
      <vt:lpstr>'Annuel 2021'!OBS_CA_1112.d_TOTAL</vt:lpstr>
      <vt:lpstr>'Annuel 2021'!OBS_CA_1112_ENT</vt:lpstr>
      <vt:lpstr>'Annuel 2021'!OBS_CA_1112_GP</vt:lpstr>
      <vt:lpstr>'Annuel 2021'!OBS_CA_1112_TOTAL</vt:lpstr>
      <vt:lpstr>OBS_CA_1116.IP_ENT</vt:lpstr>
      <vt:lpstr>'Annuel 2021'!OBS_CA_1314_ENT</vt:lpstr>
      <vt:lpstr>'Annuel 2021'!OBS_CA_1314_GP</vt:lpstr>
      <vt:lpstr>'Annuel 2021'!OBS_CA_1314_TOTAL</vt:lpstr>
      <vt:lpstr>'Annuel 2021'!OBS_CA_1316.abc_ENT</vt:lpstr>
      <vt:lpstr>'Annuel 2021'!OBS_CA_1316.abc_GP</vt:lpstr>
      <vt:lpstr>'Annuel 2021'!OBS_CA_1316.abc_TOTAL</vt:lpstr>
      <vt:lpstr>'Annuel 2021'!OBS_CA_1316.d_ENT</vt:lpstr>
      <vt:lpstr>'Annuel 2021'!OBS_CA_1316.d_GP</vt:lpstr>
      <vt:lpstr>'Annuel 2021'!OBS_CA_1316.d_TOTAL</vt:lpstr>
      <vt:lpstr>'Annuel 2021'!OBS_CA_1316_ENT</vt:lpstr>
      <vt:lpstr>'Annuel 2021'!OBS_CA_1316_GP</vt:lpstr>
      <vt:lpstr>'Annuel 2021'!OBS_CA_1316_TOTAL</vt:lpstr>
      <vt:lpstr>'Annuel 2021'!OBS_CA_15_ENT</vt:lpstr>
      <vt:lpstr>'Annuel 2021'!OBS_CA_15_GP</vt:lpstr>
      <vt:lpstr>'Annuel 2021'!OBS_CA_15_TOTAL</vt:lpstr>
      <vt:lpstr>'Annuel 2021'!OBS_CA_16_ENT</vt:lpstr>
      <vt:lpstr>'Annuel 2021'!OBS_CA_16_GP</vt:lpstr>
      <vt:lpstr>'Annuel 2021'!OBS_CA_16_TOTAL</vt:lpstr>
      <vt:lpstr>'Annuel 2021'!OBS_CA_1718_ENT</vt:lpstr>
      <vt:lpstr>'Annuel 2021'!OBS_CA_1718_GP</vt:lpstr>
      <vt:lpstr>'Annuel 2021'!OBS_CA_1718_TOTAL</vt:lpstr>
      <vt:lpstr>OBS_CA_23</vt:lpstr>
      <vt:lpstr>'Annuel 2021'!OBS_CA_23.b.4_ENT</vt:lpstr>
      <vt:lpstr>'Annuel 2021'!OBS_CA_23.b.4_GP</vt:lpstr>
      <vt:lpstr>'Annuel 2021'!OBS_CA_23.b.4_TOTAL</vt:lpstr>
      <vt:lpstr>'Annuel 2021'!OBS_CA_23.b_ENT</vt:lpstr>
      <vt:lpstr>'Annuel 2021'!OBS_CA_23.b_GP</vt:lpstr>
      <vt:lpstr>'Annuel 2021'!OBS_CA_23.b_TOTAL</vt:lpstr>
      <vt:lpstr>OBS_CA_23.GEN_ENT</vt:lpstr>
      <vt:lpstr>OBS_CA_23.HQ_ENT</vt:lpstr>
      <vt:lpstr>OBS_CA_23_ENT</vt:lpstr>
      <vt:lpstr>OBS_CA_23_GP</vt:lpstr>
      <vt:lpstr>'Annuel 2021'!OBS_CA_24_ENT</vt:lpstr>
      <vt:lpstr>'Annuel 2021'!OBS_CA_24_GP</vt:lpstr>
      <vt:lpstr>'Annuel 2021'!OBS_CA_24_TOTAL</vt:lpstr>
      <vt:lpstr>'Annuel 2021'!OBS_CA_26.a.1_TOTAL</vt:lpstr>
      <vt:lpstr>'Annuel 2021'!OBS_CA_26.a.2_TOTAL</vt:lpstr>
      <vt:lpstr>'Annuel 2021'!OBS_CA_26.a.3_TOTAL</vt:lpstr>
      <vt:lpstr>'Annuel 2021'!OBS_CA_26.a_TOTAL</vt:lpstr>
      <vt:lpstr>'Annuel 2021'!OBS_CA_26.b_TOTAL</vt:lpstr>
      <vt:lpstr>'Annuel 2021'!OBS_CA_31.2_ENT</vt:lpstr>
      <vt:lpstr>'Annuel 2021'!OBS_CA_31.2_GP</vt:lpstr>
      <vt:lpstr>'Annuel 2021'!OBS_CA_31.2_TOTAL</vt:lpstr>
      <vt:lpstr>'Annuel 2021'!OBS_CA_31.3_ENT</vt:lpstr>
      <vt:lpstr>'Annuel 2021'!OBS_CA_31.3_GP</vt:lpstr>
      <vt:lpstr>'Annuel 2021'!OBS_CA_31.3_TOTAL</vt:lpstr>
      <vt:lpstr>'Annuel 2021'!OBS_CA_3152.a.1_ENT</vt:lpstr>
      <vt:lpstr>'Annuel 2021'!OBS_CA_3152.a.1_TOTAL</vt:lpstr>
      <vt:lpstr>'Annuel 2021'!OBS_CA_3152.a.2_ENT</vt:lpstr>
      <vt:lpstr>'Annuel 2021'!OBS_CA_3152.a.2_GP</vt:lpstr>
      <vt:lpstr>'Annuel 2021'!OBS_CA_3152.a.2_TOTAL</vt:lpstr>
      <vt:lpstr>'Annuel 2021'!OBS_CA_3152.a.45_ENT</vt:lpstr>
      <vt:lpstr>'Annuel 2021'!OBS_CA_3152.a.45_GP</vt:lpstr>
      <vt:lpstr>'Annuel 2021'!OBS_CA_3152.a.45_TOTAL</vt:lpstr>
      <vt:lpstr>'Annuel 2021'!OBS_CA_3152.a1_GP</vt:lpstr>
      <vt:lpstr>'Annuel 2021'!OBS_CA_3152.b.2_ENT</vt:lpstr>
      <vt:lpstr>'Annuel 2021'!OBS_CA_3152.b.2_GP</vt:lpstr>
      <vt:lpstr>'Annuel 2021'!OBS_CA_3152.b.2_TOTAL</vt:lpstr>
      <vt:lpstr>'Annuel 2021'!OBS_CA_3152.b_ENT</vt:lpstr>
      <vt:lpstr>'Annuel 2021'!OBS_CA_3152.b_GP</vt:lpstr>
      <vt:lpstr>'Annuel 2021'!OBS_CA_3152.b_TOTAL</vt:lpstr>
      <vt:lpstr>'Annuel 2021'!OBS_CA_3152.CONT_ENT</vt:lpstr>
      <vt:lpstr>'Annuel 2021'!OBS_CA_3152.CONT_GP</vt:lpstr>
      <vt:lpstr>'Annuel 2021'!OBS_CA_3152.CONT_TOTAL</vt:lpstr>
      <vt:lpstr>'Annuel 2021'!OBS_CA_3152_ENT</vt:lpstr>
      <vt:lpstr>'Annuel 2021'!OBS_CA_3152_GP</vt:lpstr>
      <vt:lpstr>'Annuel 2021'!OBS_CA_3152_TOTAL</vt:lpstr>
      <vt:lpstr>'Annuel 2021'!OBS_CA_32_TOTAL</vt:lpstr>
      <vt:lpstr>'Annuel 2021'!OBS_CA_34_TOTAL</vt:lpstr>
      <vt:lpstr>'Annuel 2021'!OBS_CA_4144.F_ENT</vt:lpstr>
      <vt:lpstr>'Annuel 2021'!OBS_CA_4144.F_GP</vt:lpstr>
      <vt:lpstr>'Annuel 2021'!OBS_CA_4144.F_TOTAL</vt:lpstr>
      <vt:lpstr>'Annuel 2021'!OBS_CA_4144.M_ENT</vt:lpstr>
      <vt:lpstr>'Annuel 2021'!OBS_CA_4144.M_GP</vt:lpstr>
      <vt:lpstr>'Annuel 2021'!OBS_CA_4144.M_TOTAL</vt:lpstr>
      <vt:lpstr>'Annuel 2021'!OBS_CA_4161.F_ENT</vt:lpstr>
      <vt:lpstr>'Annuel 2021'!OBS_CA_4161.F_GP</vt:lpstr>
      <vt:lpstr>'Annuel 2021'!OBS_CA_4161.F_TOTAL</vt:lpstr>
      <vt:lpstr>'Annuel 2021'!OBS_CA_4161.M_ENT</vt:lpstr>
      <vt:lpstr>'Annuel 2021'!OBS_CA_4161.M_GP</vt:lpstr>
      <vt:lpstr>'Annuel 2021'!OBS_CA_4161.M_TOTAL</vt:lpstr>
      <vt:lpstr>'Annuel 2021'!OBS_CA_45.a_TOTAL</vt:lpstr>
      <vt:lpstr>'Annuel 2021'!OBS_CA_45.M_ENT</vt:lpstr>
      <vt:lpstr>'Annuel 2021'!OBS_CA_45.M_GP</vt:lpstr>
      <vt:lpstr>'Annuel 2021'!OBS_CA_45AM_TOTAL</vt:lpstr>
      <vt:lpstr>OBS_CA_5152.abc_OPE</vt:lpstr>
      <vt:lpstr>OBS_CA_5152.Cu_OPE</vt:lpstr>
      <vt:lpstr>OBS_CA_5152.FO.a_OPE</vt:lpstr>
      <vt:lpstr>OBS_CA_5152.FttE.a_OPE</vt:lpstr>
      <vt:lpstr>OBS_CA_5152.FttO.a_OPE</vt:lpstr>
      <vt:lpstr>OBS_CA_5152.FttO.p_OPE</vt:lpstr>
      <vt:lpstr>OBS_CA_5152.HSC_OPE</vt:lpstr>
      <vt:lpstr>OBS_CA_5152.xdsl_OPE</vt:lpstr>
      <vt:lpstr>'Annuel 2021'!OBS_CA_5152_ENT</vt:lpstr>
      <vt:lpstr>'Annuel 2021'!OBS_CA_5152_OPE</vt:lpstr>
      <vt:lpstr>'Annuel 2021'!OBS_CA_61.A_TOTAL</vt:lpstr>
      <vt:lpstr>'Annuel 2021'!OBS_CA_61.F_ENT</vt:lpstr>
      <vt:lpstr>'Annuel 2021'!OBS_CA_61.F_GP</vt:lpstr>
      <vt:lpstr>'Annuel 2021'!OBS_CA_61.F_TOTAL</vt:lpstr>
      <vt:lpstr>'Annuel 2021'!OBS_CA_61.M_ENT</vt:lpstr>
      <vt:lpstr>'Annuel 2021'!OBS_CA_61.M_GP</vt:lpstr>
      <vt:lpstr>'Annuel 2021'!OBS_CA_61.M_TOTAL</vt:lpstr>
      <vt:lpstr>'Annuel 2021'!OBS_CA_63_ENT</vt:lpstr>
      <vt:lpstr>'Annuel 2021'!OBS_CA_63_GP</vt:lpstr>
      <vt:lpstr>'Annuel 2021'!OBS_CA_63_TOTAL</vt:lpstr>
      <vt:lpstr>'Annuel 2021'!OBS_CA_64.F_ENT</vt:lpstr>
      <vt:lpstr>'Annuel 2021'!OBS_CA_64.F_GP</vt:lpstr>
      <vt:lpstr>'Annuel 2021'!OBS_CA_64.F_TOTAL</vt:lpstr>
      <vt:lpstr>'Annuel 2021'!OBS_CA_64.M_ENT</vt:lpstr>
      <vt:lpstr>'Annuel 2021'!OBS_CA_64.M_GP</vt:lpstr>
      <vt:lpstr>'Annuel 2021'!OBS_CA_64.M_TOTAL</vt:lpstr>
      <vt:lpstr>'Annuel 2021'!OBS_CA_71_TOTAL</vt:lpstr>
      <vt:lpstr>'Annuel 2021'!OBS_CA_7172_TOTAL</vt:lpstr>
      <vt:lpstr>'Annuel 2021'!OBS_CA_72_TOTAL</vt:lpstr>
      <vt:lpstr>'Annuel 2021'!OBS_CA_81.abc.1_TOTAL</vt:lpstr>
      <vt:lpstr>'Annuel 2021'!OBS_CA_81.d_TOTAL</vt:lpstr>
      <vt:lpstr>'Annuel 2021'!OBS_CA_81.f_TOTAL</vt:lpstr>
      <vt:lpstr>'Annuel 2021'!OBS_CA_81.g_TOTAL</vt:lpstr>
      <vt:lpstr>'Annuel 2021'!OBS_CA_81.i_TOTAL</vt:lpstr>
      <vt:lpstr>'Annuel 2021'!OBS_CA_81_TOTAL</vt:lpstr>
      <vt:lpstr>'Annuel 2021'!OBS_CA_8182_TOTAL</vt:lpstr>
      <vt:lpstr>'Annuel 2021'!OBS_CA_8183_TOTAL</vt:lpstr>
      <vt:lpstr>'Annuel 2021'!OBS_CA_82_TOTAL</vt:lpstr>
      <vt:lpstr>'Annuel 2021'!OBS_CA_83_TOTAL</vt:lpstr>
      <vt:lpstr>OBS_CA_85.ab_TOTAL</vt:lpstr>
      <vt:lpstr>'Annuel 2021'!OBS_CA_85.c_TOTAL</vt:lpstr>
      <vt:lpstr>'Annuel 2021'!OBS_CA_85_TOTAL</vt:lpstr>
      <vt:lpstr>'Annuel 2021'!OBS_CA_86_TOTAL</vt:lpstr>
      <vt:lpstr>OBS_CA_90.a.HD_TOTAL</vt:lpstr>
      <vt:lpstr>OBS_CA_90.a.THD_TOTAL</vt:lpstr>
      <vt:lpstr>OBS_CA_90.a_TOTAL</vt:lpstr>
      <vt:lpstr>OBS_CA_91.AUT_TOTAL</vt:lpstr>
      <vt:lpstr>OBS_CA_91.COFI_TOTAL</vt:lpstr>
      <vt:lpstr>OBS_CA_91.FttE.p_TOTAL</vt:lpstr>
      <vt:lpstr>OBS_CA_91.FttH.p_TOTAL</vt:lpstr>
      <vt:lpstr>OBS_CA_91.FttHp.p_TOTAL</vt:lpstr>
      <vt:lpstr>OBS_CA_91.p_TOTAL</vt:lpstr>
      <vt:lpstr>'Annuel 2021'!OBS_CHE_64_TOTAL</vt:lpstr>
      <vt:lpstr>'Annuel 2021'!OBS_CHENQ_MAIL_OPERATEUR</vt:lpstr>
      <vt:lpstr>'Annuel 2021'!OBS_CHENQ_NOM_INTERLOCUTEUR</vt:lpstr>
      <vt:lpstr>'Annuel 2021'!OBS_CHENQ_PRENOM_INTERLOCUTEUR</vt:lpstr>
      <vt:lpstr>'Annuel 2021'!OBS_E_1.a_TOTAL</vt:lpstr>
      <vt:lpstr>'Annuel 2021'!OBS_E_1.b_TOTAL</vt:lpstr>
      <vt:lpstr>'Annuel 2021'!OBS_E_1_TOTAL</vt:lpstr>
      <vt:lpstr>'Annuel 2021'!OBS_E_2_TOTAL</vt:lpstr>
      <vt:lpstr>'Annuel 2021'!OBS_FRRD_1_TOTAL</vt:lpstr>
      <vt:lpstr>'Annuel 2021'!OBS_I_0_TOTAL</vt:lpstr>
      <vt:lpstr>'Annuel 2021'!OBS_I_1_TOTAL</vt:lpstr>
      <vt:lpstr>'Annuel 2021'!OBS_I_2_TOTAL</vt:lpstr>
      <vt:lpstr>'Annuel 2021'!OBS_I_3_TOTAL</vt:lpstr>
      <vt:lpstr>OBS_PA_11.4.5_ENT</vt:lpstr>
      <vt:lpstr>OBS_PA_11.4.5_GP</vt:lpstr>
      <vt:lpstr>OBS_PA_11.4.5_TOTAL</vt:lpstr>
      <vt:lpstr>'Annuel 2021'!OBS_PA_11.a_ENT</vt:lpstr>
      <vt:lpstr>'Annuel 2021'!OBS_PA_11.a_GP</vt:lpstr>
      <vt:lpstr>'Annuel 2021'!OBS_PA_11.a_TOTAL</vt:lpstr>
      <vt:lpstr>'Annuel 2021'!OBS_PA_11.abc.1_ENT</vt:lpstr>
      <vt:lpstr>'Annuel 2021'!OBS_PA_11.abc.1_GP</vt:lpstr>
      <vt:lpstr>'Annuel 2021'!OBS_PA_11.abc.1_TOTAL</vt:lpstr>
      <vt:lpstr>'Annuel 2021'!OBS_PA_11.abc_ENT</vt:lpstr>
      <vt:lpstr>'Annuel 2021'!OBS_PA_11.abc_GP</vt:lpstr>
      <vt:lpstr>'Annuel 2021'!OBS_PA_11.abc_TOTAL</vt:lpstr>
      <vt:lpstr>'Annuel 2021'!OBS_PA_11.b_ENT</vt:lpstr>
      <vt:lpstr>'Annuel 2021'!OBS_PA_11.b_GP</vt:lpstr>
      <vt:lpstr>'Annuel 2021'!OBS_PA_11.b_TOTAL</vt:lpstr>
      <vt:lpstr>'Annuel 2021'!OBS_PA_11.d.1_ENT</vt:lpstr>
      <vt:lpstr>'Annuel 2021'!OBS_PA_11.d.1_GP</vt:lpstr>
      <vt:lpstr>'Annuel 2021'!OBS_PA_11.d.1_TOTAL</vt:lpstr>
      <vt:lpstr>'Annuel 2021'!OBS_PA_11.d_ENT</vt:lpstr>
      <vt:lpstr>'Annuel 2021'!OBS_PA_11.d_GP</vt:lpstr>
      <vt:lpstr>'Annuel 2021'!OBS_PA_11.d_TOTAL</vt:lpstr>
      <vt:lpstr>'Annuel 2021'!OBS_PA_11.e_ENT</vt:lpstr>
      <vt:lpstr>'Annuel 2021'!OBS_PA_11.e_GP</vt:lpstr>
      <vt:lpstr>'Annuel 2021'!OBS_PA_11.e_TOTAL</vt:lpstr>
      <vt:lpstr>'Annuel 2021'!OBS_PA_11.f_ENT</vt:lpstr>
      <vt:lpstr>'Annuel 2021'!OBS_PA_11.f_GP</vt:lpstr>
      <vt:lpstr>'Annuel 2021'!OBS_PA_11.f_TOTAL</vt:lpstr>
      <vt:lpstr>'Annuel 2021'!OBS_PA_11.g_ENT</vt:lpstr>
      <vt:lpstr>'Annuel 2021'!OBS_PA_11.g_GP</vt:lpstr>
      <vt:lpstr>'Annuel 2021'!OBS_PA_11.g_TOTAL</vt:lpstr>
      <vt:lpstr>OBS_PA_11.IP_ENT</vt:lpstr>
      <vt:lpstr>'Annuel 2021'!OBS_PA_11.j_ENT</vt:lpstr>
      <vt:lpstr>'Annuel 2021'!OBS_PA_11.j_GP</vt:lpstr>
      <vt:lpstr>'Annuel 2021'!OBS_PA_11.j_TOTAL</vt:lpstr>
      <vt:lpstr>'Annuel 2021'!OBS_PA_11_ENT</vt:lpstr>
      <vt:lpstr>'Annuel 2021'!OBS_PA_11_GP</vt:lpstr>
      <vt:lpstr>'Annuel 2021'!OBS_PA_11_TOTAL</vt:lpstr>
      <vt:lpstr>OBS_PA_23.b.4.4_ENT</vt:lpstr>
      <vt:lpstr>OBS_PA_23.b.4.4_GP</vt:lpstr>
      <vt:lpstr>OBS_PA_23.b.4.FO_ENT</vt:lpstr>
      <vt:lpstr>OBS_PA_23.b.4.FO_GP</vt:lpstr>
      <vt:lpstr>OBS_PA_23.b.4.FO_TOTAL</vt:lpstr>
      <vt:lpstr>'Annuel 2021'!OBS_PA_23.b.4_ENT</vt:lpstr>
      <vt:lpstr>'Annuel 2021'!OBS_PA_23.b.4_GP</vt:lpstr>
      <vt:lpstr>'Annuel 2021'!OBS_PA_23.b.4_TOTAL</vt:lpstr>
      <vt:lpstr>'Annuel 2021'!OBS_PA_23.b_ENT</vt:lpstr>
      <vt:lpstr>'Annuel 2021'!OBS_PA_23.b_GP</vt:lpstr>
      <vt:lpstr>'Annuel 2021'!OBS_PA_23.b_TOTAL</vt:lpstr>
      <vt:lpstr>OBS_PA_23.b4.4_TOTAL</vt:lpstr>
      <vt:lpstr>'Annuel 2021'!OBS_PA_32_TOTAL</vt:lpstr>
      <vt:lpstr>'Annuel 2021'!OBS_PA_34_TOTAL</vt:lpstr>
      <vt:lpstr>'Annuel 2021'!OBS_PA_5152.abc_ENT</vt:lpstr>
      <vt:lpstr>'Annuel 2021'!OBS_PA_5152.abc_OPE</vt:lpstr>
      <vt:lpstr>OBS_PA_5152.ADSL_ENT</vt:lpstr>
      <vt:lpstr>'Annuel 2021'!OBS_PA_5152.Cu_ENT</vt:lpstr>
      <vt:lpstr>'Annuel 2021'!OBS_PA_5152.Cu_OPE</vt:lpstr>
      <vt:lpstr>OBS_PA_5152.FO.a_OPE</vt:lpstr>
      <vt:lpstr>'Annuel 2021'!OBS_PA_5152.FO_ENT</vt:lpstr>
      <vt:lpstr>OBS_PA_5152.FttE.a_OPE</vt:lpstr>
      <vt:lpstr>OBS_PA_5152.FttE_ENT</vt:lpstr>
      <vt:lpstr>OBS_PA_5152.FttH_ENT</vt:lpstr>
      <vt:lpstr>OBS_PA_5152.FttHp_ENT</vt:lpstr>
      <vt:lpstr>OBS_PA_5152.FttO.a_OPE</vt:lpstr>
      <vt:lpstr>OBS_PA_5152.FttO.p_OPE</vt:lpstr>
      <vt:lpstr>OBS_PA_5152.FttO_ENT</vt:lpstr>
      <vt:lpstr>OBS_PA_5152.SDSL_ENT</vt:lpstr>
      <vt:lpstr>OBS_PA_5152.SI_ENT</vt:lpstr>
      <vt:lpstr>'Annuel 2021'!OBS_PA_5152.xdsl_OPE</vt:lpstr>
      <vt:lpstr>'Annuel 2021'!OBS_PA_5152_ENT</vt:lpstr>
      <vt:lpstr>'Annuel 2021'!OBS_PA_5152_OPE</vt:lpstr>
      <vt:lpstr>'Annuel 2021'!OBS_PA_81.abc.1_TOTAL</vt:lpstr>
      <vt:lpstr>'Annuel 2021'!OBS_PA_85_TOTAL</vt:lpstr>
      <vt:lpstr>OBS_PA_90.a.HD_TOTAL</vt:lpstr>
      <vt:lpstr>OBS_PA_90.a.THD_TOTAL</vt:lpstr>
      <vt:lpstr>OBS_PA_90.a_TOTAL</vt:lpstr>
      <vt:lpstr>OBS_PA_91.COFI_TOTAL</vt:lpstr>
      <vt:lpstr>OBS_PA_91.FttE.p_TOTAL</vt:lpstr>
      <vt:lpstr>OBS_PA_91.FttH.p_TOTAL</vt:lpstr>
      <vt:lpstr>OBS_PA_91.FttHp.p_TOTAL</vt:lpstr>
      <vt:lpstr>OBS_PA_91.p_TOTAL</vt:lpstr>
      <vt:lpstr>'Annuel 2021'!OBS_VO_1316.abc_ENT</vt:lpstr>
      <vt:lpstr>'Annuel 2021'!OBS_VO_1316.abc_GP</vt:lpstr>
      <vt:lpstr>'Annuel 2021'!OBS_VO_1316.abc_TOTAL</vt:lpstr>
      <vt:lpstr>'Annuel 2021'!OBS_VO_1316.d_ENT</vt:lpstr>
      <vt:lpstr>'Annuel 2021'!OBS_VO_1316.d_GP</vt:lpstr>
      <vt:lpstr>'Annuel 2021'!OBS_VO_1316.d_TOTAL</vt:lpstr>
      <vt:lpstr>OBS_VO_1316.IP_ENT</vt:lpstr>
      <vt:lpstr>'Annuel 2021'!OBS_VO_1316_ENT</vt:lpstr>
      <vt:lpstr>'Annuel 2021'!OBS_VO_1316_GP</vt:lpstr>
      <vt:lpstr>'Annuel 2021'!OBS_VO_1316_TOTAL</vt:lpstr>
      <vt:lpstr>'Annuel 2021'!OBS_VO_16.abc_ENT</vt:lpstr>
      <vt:lpstr>'Annuel 2021'!OBS_VO_16.abc_GP</vt:lpstr>
      <vt:lpstr>'Annuel 2021'!OBS_VO_16.abc_TOTAL</vt:lpstr>
      <vt:lpstr>'Annuel 2021'!OBS_VO_16.d_ENT</vt:lpstr>
      <vt:lpstr>'Annuel 2021'!OBS_VO_16.d_GP</vt:lpstr>
      <vt:lpstr>'Annuel 2021'!OBS_VO_16.d_TOTAL</vt:lpstr>
      <vt:lpstr>'Annuel 2021'!OBS_VO_16_ENT</vt:lpstr>
      <vt:lpstr>'Annuel 2021'!OBS_VO_16_GP</vt:lpstr>
      <vt:lpstr>'Annuel 2021'!OBS_VO_16_TOTAL</vt:lpstr>
      <vt:lpstr>'Annuel 2021'!OBS_VO_31.11_ENT</vt:lpstr>
      <vt:lpstr>'Annuel 2021'!OBS_VO_31.11_GP</vt:lpstr>
      <vt:lpstr>'Annuel 2021'!OBS_VO_31.11_TOTAL</vt:lpstr>
      <vt:lpstr>'Annuel 2021'!OBS_VO_31.12_ENT</vt:lpstr>
      <vt:lpstr>'Annuel 2021'!OBS_VO_31.12_GP</vt:lpstr>
      <vt:lpstr>'Annuel 2021'!OBS_VO_31.12_TOTAL</vt:lpstr>
      <vt:lpstr>'Annuel 2021'!OBS_VO_31.13_ENT</vt:lpstr>
      <vt:lpstr>'Annuel 2021'!OBS_VO_31.13_GP</vt:lpstr>
      <vt:lpstr>'Annuel 2021'!OBS_VO_31.13_TOTAL</vt:lpstr>
      <vt:lpstr>'Annuel 2021'!OBS_VO_31.2_ENT</vt:lpstr>
      <vt:lpstr>'Annuel 2021'!OBS_VO_31.2_GP</vt:lpstr>
      <vt:lpstr>'Annuel 2021'!OBS_VO_31.2_TOTAL</vt:lpstr>
      <vt:lpstr>'Annuel 2021'!OBS_VO_31.3_ENT</vt:lpstr>
      <vt:lpstr>'Annuel 2021'!OBS_VO_31.3_GP</vt:lpstr>
      <vt:lpstr>'Annuel 2021'!OBS_VO_31.3_TOTAL</vt:lpstr>
      <vt:lpstr>OBS_VO_31.4G_ENT</vt:lpstr>
      <vt:lpstr>OBS_VO_31.4G_GP</vt:lpstr>
      <vt:lpstr>OBS_VO_31.4G_TOTAL</vt:lpstr>
      <vt:lpstr>'Annuel 2021'!OBS_VO_31.a_ENT</vt:lpstr>
      <vt:lpstr>'Annuel 2021'!OBS_VO_31.a_GP</vt:lpstr>
      <vt:lpstr>'Annuel 2021'!OBS_VO_31.a_TOTAL</vt:lpstr>
      <vt:lpstr>'Annuel 2021'!OBS_VO_31.b_ENT</vt:lpstr>
      <vt:lpstr>'Annuel 2021'!OBS_VO_31.b_GP</vt:lpstr>
      <vt:lpstr>'Annuel 2021'!OBS_VO_31.b_TOTAL</vt:lpstr>
      <vt:lpstr>'Annuel 2021'!OBS_VO_31.w_ENT</vt:lpstr>
      <vt:lpstr>'Annuel 2021'!OBS_VO_31.w_GP</vt:lpstr>
      <vt:lpstr>'Annuel 2021'!OBS_VO_31.w_TOTAL</vt:lpstr>
      <vt:lpstr>'Annuel 2021'!OBS_VO_31_ENT</vt:lpstr>
      <vt:lpstr>'Annuel 2021'!OBS_VO_31_GP</vt:lpstr>
      <vt:lpstr>'Annuel 2021'!OBS_VO_31_TOTAL</vt:lpstr>
      <vt:lpstr>'Annuel 2021'!OBS_VO_32_TOTAL</vt:lpstr>
      <vt:lpstr>'Annuel 2021'!OBS_VO_34_TOTAL</vt:lpstr>
      <vt:lpstr>'Annuel 2021'!OBS_VO_41.F_TOTAL</vt:lpstr>
      <vt:lpstr>'Annuel 2021'!OBS_VO_41.M_TOTAL</vt:lpstr>
      <vt:lpstr>'Annuel 2021'!OBS_VO_4144.F_TOTAL</vt:lpstr>
      <vt:lpstr>'Annuel 2021'!OBS_VO_4144.M_TOTAL</vt:lpstr>
      <vt:lpstr>'Annuel 2021'!OBS_VO_4144.NAP.F_TOTAL</vt:lpstr>
      <vt:lpstr>'Annuel 2021'!OBS_VO_4144.NAP.M_TOTAL</vt:lpstr>
      <vt:lpstr>'Annuel 2021'!OBS_VO_4161.F_TOTAL</vt:lpstr>
      <vt:lpstr>'Annuel 2021'!OBS_VO_4161.M_TOTAL</vt:lpstr>
      <vt:lpstr>'Annuel 2021'!OBS_VO_4161.NAP.F_TOTAL</vt:lpstr>
      <vt:lpstr>'Annuel 2021'!OBS_VO_4161.NAP.M_TOTAL</vt:lpstr>
      <vt:lpstr>'Annuel 2021'!OBS_VO_42.F_TOTAL</vt:lpstr>
      <vt:lpstr>'Annuel 2021'!OBS_VO_42.M_TOTAL</vt:lpstr>
      <vt:lpstr>'Annuel 2021'!OBS_VO_43.a.F_TOTAL</vt:lpstr>
      <vt:lpstr>'Annuel 2021'!OBS_VO_43.a.M_TOTAL</vt:lpstr>
      <vt:lpstr>'Annuel 2021'!OBS_VO_45AM_TOTAL</vt:lpstr>
      <vt:lpstr>'Annuel 2021'!OBS_VO_52.g.1_ENT</vt:lpstr>
      <vt:lpstr>'Annuel 2021'!OBS_VO_52.g.1_GP</vt:lpstr>
      <vt:lpstr>'Annuel 2021'!OBS_VO_52.g.1_TOTAL</vt:lpstr>
      <vt:lpstr>'Annuel 2021'!OBS_VO_52.g.1a_ENT</vt:lpstr>
      <vt:lpstr>'Annuel 2021'!OBS_VO_52.g.1a_GP</vt:lpstr>
      <vt:lpstr>'Annuel 2021'!OBS_VO_52.g.1a_TOTAL</vt:lpstr>
      <vt:lpstr>'Annuel 2021'!OBS_VO_52.g.1b_ENT</vt:lpstr>
      <vt:lpstr>'Annuel 2021'!OBS_VO_52.g.1b_GP</vt:lpstr>
      <vt:lpstr>'Annuel 2021'!OBS_VO_52.g.1b_TOTAL</vt:lpstr>
      <vt:lpstr>'Annuel 2021'!OBS_VO_52.g.1RO_ENT</vt:lpstr>
      <vt:lpstr>'Annuel 2021'!OBS_VO_52.g.1RO_GP</vt:lpstr>
      <vt:lpstr>'Annuel 2021'!OBS_VO_52.g.1RO_TOTAL</vt:lpstr>
      <vt:lpstr>'Annuel 2021'!OBS_VO_52.g.2_ENT</vt:lpstr>
      <vt:lpstr>'Annuel 2021'!OBS_VO_52.g.2_GP</vt:lpstr>
      <vt:lpstr>'Annuel 2021'!OBS_VO_52.g.2_TOTAL</vt:lpstr>
      <vt:lpstr>'Annuel 2021'!OBS_VO_52.g_ENT</vt:lpstr>
      <vt:lpstr>'Annuel 2021'!OBS_VO_52.g_GP</vt:lpstr>
      <vt:lpstr>'Annuel 2021'!OBS_VO_52.g_TOTAL</vt:lpstr>
      <vt:lpstr>'Annuel 2021'!OBS_VO_52.h.a.4G_ENT</vt:lpstr>
      <vt:lpstr>'Annuel 2021'!OBS_VO_52.h.a.4G_GP</vt:lpstr>
      <vt:lpstr>'Annuel 2021'!OBS_VO_52.h.a.4G_TOTAL</vt:lpstr>
      <vt:lpstr>OBS_VO_52.h.a.5G_ENT</vt:lpstr>
      <vt:lpstr>OBS_VO_52.h.a.5G_GP</vt:lpstr>
      <vt:lpstr>OBS_VO_52.h.a.5G_TOTAL</vt:lpstr>
      <vt:lpstr>'Annuel 2021'!OBS_VO_52.h.a_ENT</vt:lpstr>
      <vt:lpstr>'Annuel 2021'!OBS_VO_52.h.a_GP</vt:lpstr>
      <vt:lpstr>'Annuel 2021'!OBS_VO_52.h.a_TOTAL</vt:lpstr>
      <vt:lpstr>'Annuel 2021'!OBS_VO_52.h.a2.forf_ENT</vt:lpstr>
      <vt:lpstr>'Annuel 2021'!OBS_VO_52.h.a2.forf_GP</vt:lpstr>
      <vt:lpstr>'Annuel 2021'!OBS_VO_52.h.a2.forf_TOTAL</vt:lpstr>
      <vt:lpstr>'Annuel 2021'!OBS_VO_52.h.b.4G_TOTAL</vt:lpstr>
      <vt:lpstr>OBS_VO_52.h.b.5G_TOTAL</vt:lpstr>
      <vt:lpstr>'Annuel 2021'!OBS_VO_52.h.b_TOTAL</vt:lpstr>
      <vt:lpstr>'Annuel 2021'!OBS_VO_52.h.b2_TOTAL</vt:lpstr>
      <vt:lpstr>'Annuel 2021'!OBS_VO_52.h.RO_ENT</vt:lpstr>
      <vt:lpstr>'Annuel 2021'!OBS_VO_52.h.RO_GP</vt:lpstr>
      <vt:lpstr>'Annuel 2021'!OBS_VO_52.h.RO_TOTAL</vt:lpstr>
      <vt:lpstr>'Annuel 2021'!OBS_VO_52.h_ENT</vt:lpstr>
      <vt:lpstr>'Annuel 2021'!OBS_VO_52.h_GP</vt:lpstr>
      <vt:lpstr>'Annuel 2021'!OBS_VO_52.h_TOTAL</vt:lpstr>
      <vt:lpstr>'Annuel 2021'!OBS_VO_61.NAP.AT_TOTAL</vt:lpstr>
      <vt:lpstr>'Annuel 2021'!OBS_VO_81.d_TOTAL</vt:lpstr>
      <vt:lpstr>'Annuel 2021'!OBS_VO_81.f.1_TOTAL</vt:lpstr>
      <vt:lpstr>'Annuel 2021'!OBS_VO_81.f.2_TOTAL</vt:lpstr>
      <vt:lpstr>'Annuel 2021'!OBS_VO_81.f_TOTAL</vt:lpstr>
      <vt:lpstr>'Annuel 2021'!OBS_VO_81.g_TOTAL</vt:lpstr>
      <vt:lpstr>'Annuel 2021'!OBS_VO_81.i_TOTAL</vt:lpstr>
      <vt:lpstr>'Annuel 2021'!OBS_VO_81_TOTAL</vt:lpstr>
      <vt:lpstr>'Annuel 2021'!OBS_VO_8182_TOTAL</vt:lpstr>
      <vt:lpstr>'Annuel 2021'!OBS_VO_8183_TOTAL</vt:lpstr>
      <vt:lpstr>'Annuel 2021'!OBS_VO_82_TOTAL</vt:lpstr>
      <vt:lpstr>'Annuel 2021'!OBS_VO_83.Data_TOTAL</vt:lpstr>
      <vt:lpstr>'Annuel 2021'!OBS_VO_83.SMS_TOTAL</vt:lpstr>
      <vt:lpstr>'Annuel 2021'!OBS_VO_83_TOTAL</vt:lpstr>
      <vt:lpstr>'Annuel 2021'!OBS_VO_86.Data_TOTAL</vt:lpstr>
      <vt:lpstr>'Annuel 2021'!OBS_VO_86.SMS_TOTAL</vt:lpstr>
      <vt:lpstr>'Annuel 2021'!OBS_VO_86_TOTAL</vt:lpstr>
      <vt:lpstr>'Annuel 2021'!OPE_OBS_ID</vt:lpstr>
      <vt:lpstr>'Annuel 2021'!Zone_d_impression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OLIVIER Geraldine</cp:lastModifiedBy>
  <cp:lastPrinted>2022-02-01T15:16:11Z</cp:lastPrinted>
  <dcterms:created xsi:type="dcterms:W3CDTF">2019-01-09T08:59:40Z</dcterms:created>
  <dcterms:modified xsi:type="dcterms:W3CDTF">2022-03-18T14:06:50Z</dcterms:modified>
</cp:coreProperties>
</file>